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hidePivotFieldList="1"/>
  <mc:AlternateContent xmlns:mc="http://schemas.openxmlformats.org/markup-compatibility/2006">
    <mc:Choice Requires="x15">
      <x15ac:absPath xmlns:x15ac="http://schemas.microsoft.com/office/spreadsheetml/2010/11/ac" url="C:\Users\cristian.caballero\Desktop\AVALON\"/>
    </mc:Choice>
  </mc:AlternateContent>
  <xr:revisionPtr revIDLastSave="0" documentId="8_{48F8BFB6-3A15-42C4-B447-B80DA325B627}" xr6:coauthVersionLast="47" xr6:coauthVersionMax="47" xr10:uidLastSave="{00000000-0000-0000-0000-000000000000}"/>
  <bookViews>
    <workbookView xWindow="-120" yWindow="-120" windowWidth="20730" windowHeight="11160" tabRatio="854" firstSheet="1" activeTab="1" xr2:uid="{00000000-000D-0000-FFFF-FFFF00000000}"/>
  </bookViews>
  <sheets>
    <sheet name="Índice" sheetId="1" r:id="rId1"/>
    <sheet name="1.Activo Neto" sheetId="5" r:id="rId2"/>
    <sheet name="2.Estado de Ingresos y Egresos" sheetId="6" r:id="rId3"/>
    <sheet name="3.Variacion del Activo Neto" sheetId="7" r:id="rId4"/>
    <sheet name="4.Flujos de Efectivo" sheetId="8" r:id="rId5"/>
    <sheet name="5.Nota 1 a Nota 3.5" sheetId="10" r:id="rId6"/>
    <sheet name="6.Nota 3.6 a Nota 8" sheetId="4" r:id="rId7"/>
  </sheets>
  <definedNames>
    <definedName name="\a" localSheetId="5">#REF!</definedName>
    <definedName name="\a" localSheetId="6">#REF!</definedName>
    <definedName name="\a" localSheetId="0">#REF!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'6.Nota 3.6 a Nota 8'!$A$71:$U$346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#REF!</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0"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'1.Activo Neto'!$C$1:$I$47</definedName>
    <definedName name="_xlnm.Print_Area" localSheetId="2">'2.Estado de Ingresos y Egresos'!$B$1:$I$38</definedName>
    <definedName name="_xlnm.Print_Area" localSheetId="3">'3.Variacion del Activo Neto'!$B$1:$J$34</definedName>
    <definedName name="_xlnm.Print_Area" localSheetId="4">'4.Flujos de Efectivo'!$A$1:$H$42</definedName>
    <definedName name="_xlnm.Print_Area" localSheetId="5">'5.Nota 1 a Nota 3.5'!$A$1:$M$128</definedName>
    <definedName name="_xlnm.Print_Area" localSheetId="6">'6.Nota 3.6 a Nota 8'!$A$1:$J$426</definedName>
    <definedName name="Area_de_impresión2" localSheetId="3">#REF!</definedName>
    <definedName name="Area_de_impresión2" localSheetId="5">#REF!</definedName>
    <definedName name="Area_de_impresión2" localSheetId="6">#REF!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0"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localSheetId="5" hidden="1">{#N/A,#N/A,FALSE,"VOL"}</definedName>
    <definedName name="DAFDFAD" localSheetId="6" hidden="1">{#N/A,#N/A,FALSE,"VOL"}</definedName>
    <definedName name="DAFDFAD" localSheetId="0"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lle_Cartera_Propia">#REF!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4" hidden="1">{#N/A,#N/A,FALSE,"VOL"}</definedName>
    <definedName name="liq" localSheetId="5" hidden="1">{#N/A,#N/A,FALSE,"VOL"}</definedName>
    <definedName name="liq" localSheetId="6" hidden="1">{#N/A,#N/A,FALSE,"VOL"}</definedName>
    <definedName name="liq" localSheetId="0"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0"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localSheetId="5" hidden="1">{#N/A,#N/A,FALSE,"VOL"}</definedName>
    <definedName name="nmm" localSheetId="6" hidden="1">{#N/A,#N/A,FALSE,"VOL"}</definedName>
    <definedName name="nmm" localSheetId="0"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localSheetId="5" hidden="1">{#N/A,#N/A,FALSE,"VOL"}</definedName>
    <definedName name="NO" localSheetId="6" hidden="1">{#N/A,#N/A,FALSE,"VOL"}</definedName>
    <definedName name="NO" localSheetId="0"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'6.Nota 3.6 a Nota 8'!#REF!</definedName>
    <definedName name="OPPROD" localSheetId="3">#REF!</definedName>
    <definedName name="OPPROD" localSheetId="5">#REF!</definedName>
    <definedName name="OPPROD" localSheetId="6">#REF!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5" hidden="1">{#N/A,#N/A,FALSE,"VOL"}</definedName>
    <definedName name="wrn.Volumen." localSheetId="6" hidden="1">{#N/A,#N/A,FALSE,"VOL"}</definedName>
    <definedName name="wrn.Volumen." localSheetId="0"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'3.Variacion del Activo Neto'!#REF!</definedName>
    <definedName name="XREF_COLUMN_12" localSheetId="3" hidden="1">'3.Variacion del Activo Neto'!#REF!</definedName>
    <definedName name="XREF_COLUMN_12" hidden="1">#REF!</definedName>
    <definedName name="XREF_COLUMN_13" localSheetId="3" hidden="1">'3.Variacion del Activo Neto'!#REF!</definedName>
    <definedName name="XREF_COLUMN_13" hidden="1">#REF!</definedName>
    <definedName name="XREF_COLUMN_14" localSheetId="3" hidden="1">'3.Variacion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'3.Variacion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'3.Variacion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'3.Variacion del Activo Neto'!#REF!</definedName>
    <definedName name="XRefCopy75" hidden="1">#REF!</definedName>
    <definedName name="XRefCopy75Row" localSheetId="3" hidden="1">#REF!</definedName>
    <definedName name="XRefCopy75Row" hidden="1">#REF!</definedName>
    <definedName name="XRefCopy76" localSheetId="3" hidden="1">'3.Variacion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'3.Variacion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'3.Variacion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'3.Variacion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'3.Variacion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'1.Activo Neto'!$C$6:$H$47</definedName>
    <definedName name="Z_5FCC9217_B3E9_4B91_A943_5F21728EBEE9_.wvu.PrintArea" localSheetId="2" hidden="1">'2.Estado de Ingresos y Egresos'!$B$6:$H$38</definedName>
    <definedName name="Z_5FCC9217_B3E9_4B91_A943_5F21728EBEE9_.wvu.PrintArea" localSheetId="3" hidden="1">'3.Variacion del Activo Neto'!$B$6:$K$34</definedName>
    <definedName name="Z_5FCC9217_B3E9_4B91_A943_5F21728EBEE9_.wvu.PrintArea" localSheetId="4" hidden="1">'4.Flujos de Efectivo'!$A$5:$F$42</definedName>
    <definedName name="Z_5FCC9217_B3E9_4B91_A943_5F21728EBEE9_.wvu.PrintArea" localSheetId="5" hidden="1">'5.Nota 1 a Nota 3.5'!#REF!</definedName>
    <definedName name="Z_5FCC9217_B3E9_4B91_A943_5F21728EBEE9_.wvu.PrintArea" localSheetId="6" hidden="1">'6.Nota 3.6 a Nota 8'!$A$7:$J$426</definedName>
    <definedName name="Z_5FCC9217_B3E9_4B91_A943_5F21728EBEE9_.wvu.Rows" localSheetId="4" hidden="1">'4.Flujos de Efectivo'!#REF!</definedName>
    <definedName name="Z_61A52113_890E_4C3B_ADC2_27DE1001C942_.wvu.FilterData" localSheetId="6" hidden="1">'6.Nota 3.6 a Nota 8'!$B$71:$P$73</definedName>
    <definedName name="Z_61A52113_890E_4C3B_ADC2_27DE1001C942_.wvu.PrintArea" localSheetId="1" hidden="1">'1.Activo Neto'!$C$6:$H$47</definedName>
    <definedName name="Z_61A52113_890E_4C3B_ADC2_27DE1001C942_.wvu.PrintArea" localSheetId="2" hidden="1">'2.Estado de Ingresos y Egresos'!$B$6:$H$38</definedName>
    <definedName name="Z_61A52113_890E_4C3B_ADC2_27DE1001C942_.wvu.PrintArea" localSheetId="3" hidden="1">'3.Variacion del Activo Neto'!$B$6:$K$34</definedName>
    <definedName name="Z_61A52113_890E_4C3B_ADC2_27DE1001C942_.wvu.PrintArea" localSheetId="4" hidden="1">'4.Flujos de Efectivo'!$A$5:$F$42</definedName>
    <definedName name="Z_61A52113_890E_4C3B_ADC2_27DE1001C942_.wvu.PrintArea" localSheetId="5" hidden="1">'5.Nota 1 a Nota 3.5'!#REF!</definedName>
    <definedName name="Z_61A52113_890E_4C3B_ADC2_27DE1001C942_.wvu.PrintArea" localSheetId="6" hidden="1">'6.Nota 3.6 a Nota 8'!$A$7:$J$426</definedName>
    <definedName name="Z_61A52113_890E_4C3B_ADC2_27DE1001C942_.wvu.Rows" localSheetId="6" hidden="1">'6.Nota 3.6 a Nota 8'!#REF!</definedName>
    <definedName name="Z_7015FC6D_0680_4B00_AA0E_B83DA1D0B666_.wvu.PrintArea" localSheetId="1" hidden="1">'1.Activo Neto'!$C$6:$H$47</definedName>
    <definedName name="Z_7015FC6D_0680_4B00_AA0E_B83DA1D0B666_.wvu.PrintArea" localSheetId="2" hidden="1">'2.Estado de Ingresos y Egresos'!$B$6:$H$38</definedName>
    <definedName name="Z_7015FC6D_0680_4B00_AA0E_B83DA1D0B666_.wvu.PrintArea" localSheetId="3" hidden="1">'3.Variacion del Activo Neto'!$B$6:$K$34</definedName>
    <definedName name="Z_7015FC6D_0680_4B00_AA0E_B83DA1D0B666_.wvu.PrintArea" localSheetId="4" hidden="1">'4.Flujos de Efectivo'!$A$5:$F$42</definedName>
    <definedName name="Z_7015FC6D_0680_4B00_AA0E_B83DA1D0B666_.wvu.PrintArea" localSheetId="5" hidden="1">'5.Nota 1 a Nota 3.5'!#REF!</definedName>
    <definedName name="Z_7015FC6D_0680_4B00_AA0E_B83DA1D0B666_.wvu.PrintArea" localSheetId="6" hidden="1">'6.Nota 3.6 a Nota 8'!$A$7:$J$426</definedName>
    <definedName name="Z_7015FC6D_0680_4B00_AA0E_B83DA1D0B666_.wvu.Rows" localSheetId="4" hidden="1">'4.Flujos de Efectivo'!#REF!</definedName>
    <definedName name="Z_842728F3_A5B8_4AC8_8F48_EAD7E63B6C70_.wvu.FilterData" localSheetId="6" hidden="1">'6.Nota 3.6 a Nota 8'!$B$71:$P$73</definedName>
    <definedName name="Z_970CBB53_F4B3_462F_AEFE_2BC403F5F0AD_.wvu.PrintArea" localSheetId="5" hidden="1">'5.Nota 1 a Nota 3.5'!#REF!</definedName>
    <definedName name="Z_970CBB53_F4B3_462F_AEFE_2BC403F5F0AD_.wvu.PrintArea" localSheetId="6" hidden="1">'6.Nota 3.6 a Nota 8'!$A$7:$J$426</definedName>
    <definedName name="Z_B9F63820_5C32_455A_BC9D_0BE84D6B0867_.wvu.PrintArea" localSheetId="1" hidden="1">'1.Activo Neto'!$C$6:$H$47</definedName>
    <definedName name="Z_B9F63820_5C32_455A_BC9D_0BE84D6B0867_.wvu.PrintArea" localSheetId="2" hidden="1">'2.Estado de Ingresos y Egresos'!$B$6:$H$38</definedName>
    <definedName name="Z_B9F63820_5C32_455A_BC9D_0BE84D6B0867_.wvu.PrintArea" localSheetId="3" hidden="1">'3.Variacion del Activo Neto'!$B$6:$K$34</definedName>
    <definedName name="Z_B9F63820_5C32_455A_BC9D_0BE84D6B0867_.wvu.PrintArea" localSheetId="4" hidden="1">'4.Flujos de Efectivo'!$A$5:$F$42</definedName>
    <definedName name="Z_B9F63820_5C32_455A_BC9D_0BE84D6B0867_.wvu.Rows" localSheetId="4" hidden="1">'4.Flujos de Efectivo'!#REF!</definedName>
    <definedName name="Z_F3648BCD_1CED_4BBB_AE63_37BDB925883F_.wvu.FilterData" localSheetId="6" hidden="1">'6.Nota 3.6 a Nota 8'!$B$71:$P$73</definedName>
    <definedName name="Z_F3648BCD_1CED_4BBB_AE63_37BDB925883F_.wvu.PrintArea" localSheetId="1" hidden="1">'1.Activo Neto'!$C$6:$H$47</definedName>
    <definedName name="Z_F3648BCD_1CED_4BBB_AE63_37BDB925883F_.wvu.PrintArea" localSheetId="2" hidden="1">'2.Estado de Ingresos y Egresos'!$B$6:$H$38</definedName>
    <definedName name="Z_F3648BCD_1CED_4BBB_AE63_37BDB925883F_.wvu.PrintArea" localSheetId="3" hidden="1">'3.Variacion del Activo Neto'!$B$6:$K$34</definedName>
    <definedName name="Z_F3648BCD_1CED_4BBB_AE63_37BDB925883F_.wvu.PrintArea" localSheetId="4" hidden="1">'4.Flujos de Efectivo'!$A$5:$F$42</definedName>
    <definedName name="Z_F3648BCD_1CED_4BBB_AE63_37BDB925883F_.wvu.PrintArea" localSheetId="5" hidden="1">'5.Nota 1 a Nota 3.5'!#REF!</definedName>
    <definedName name="Z_F3648BCD_1CED_4BBB_AE63_37BDB925883F_.wvu.PrintArea" localSheetId="6" hidden="1">'6.Nota 3.6 a Nota 8'!$A$7:$J$426</definedName>
    <definedName name="zdfd" localSheetId="5" hidden="1">#REF!</definedName>
    <definedName name="zdfd" localSheetId="6"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<sst xmlns="http://schemas.openxmlformats.org/spreadsheetml/2006/main" count="1714" uniqueCount="315">
  <si>
    <t>Cuenta</t>
  </si>
  <si>
    <t>Moneda</t>
  </si>
  <si>
    <t>ACTIVO</t>
  </si>
  <si>
    <t>TOTAL</t>
  </si>
  <si>
    <t>Concepto</t>
  </si>
  <si>
    <t>Total</t>
  </si>
  <si>
    <t>RESULTADOS</t>
  </si>
  <si>
    <t>Intereses</t>
  </si>
  <si>
    <t>INGRESOS</t>
  </si>
  <si>
    <t>EGRESOS</t>
  </si>
  <si>
    <t>CONCEPTO</t>
  </si>
  <si>
    <t>CUENTAS</t>
  </si>
  <si>
    <t>Diferencia de Cambio</t>
  </si>
  <si>
    <t>TOTAL INGRESOS</t>
  </si>
  <si>
    <t>TOTAL EGRESOS</t>
  </si>
  <si>
    <t>Monto</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</si>
  <si>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</si>
  <si>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</si>
  <si>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</si>
  <si>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</si>
  <si>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</si>
  <si>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</si>
  <si>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</si>
  <si>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</si>
  <si>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</si>
  <si>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Rescates</t>
  </si>
  <si>
    <t>Suscripciones</t>
  </si>
  <si>
    <t>ESTADO DE VARIACION DEL ACTIVO NETO</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</si>
  <si>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</si>
  <si>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</si>
  <si>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</si>
  <si>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</si>
  <si>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</si>
  <si>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</si>
  <si>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</si>
  <si>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</si>
  <si>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</si>
  <si>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</si>
  <si>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</si>
  <si>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</si>
  <si>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</si>
  <si>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</si>
  <si>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</si>
  <si>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</si>
  <si>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</si>
  <si>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</si>
  <si>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</si>
  <si>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Instrumento</t>
  </si>
  <si>
    <t>Emisor</t>
  </si>
  <si>
    <t>Sector</t>
  </si>
  <si>
    <t>Pais</t>
  </si>
  <si>
    <t>Fecha de Compra</t>
  </si>
  <si>
    <t>Fecha de Vencimiento</t>
  </si>
  <si>
    <t>Valor de Compra</t>
  </si>
  <si>
    <t>Valor Contable</t>
  </si>
  <si>
    <t>Valor nominal</t>
  </si>
  <si>
    <t>Tasa de Interes</t>
  </si>
  <si>
    <t>% De las Inversiones con relacion al Activo del Fondo</t>
  </si>
  <si>
    <t>Mínimo</t>
  </si>
  <si>
    <t>Máximo</t>
  </si>
  <si>
    <t>Hasta 100%</t>
  </si>
  <si>
    <t>Hasta 30%</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</si>
  <si>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</si>
  <si>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rubro disponibilidades está compuesto por saldos en cuentas bancarias e instrumentos de alta liquidez de contratos pactados de disponibilidad inmediata. A continuación se detalla la composición:</t>
  </si>
  <si>
    <t>A continuación se detalla la composición</t>
  </si>
  <si>
    <t>Comisión por Administracion</t>
  </si>
  <si>
    <t>Actividades de Financiación</t>
  </si>
  <si>
    <t>(Continuación)</t>
  </si>
  <si>
    <t>REF.</t>
  </si>
  <si>
    <t>Índice</t>
  </si>
  <si>
    <t>(Nota 4.1)</t>
  </si>
  <si>
    <t>Inversiones</t>
  </si>
  <si>
    <t>(Nota 4.2)</t>
  </si>
  <si>
    <t>Acreedores por Operaciones</t>
  </si>
  <si>
    <t xml:space="preserve"> (Nota 4.3)</t>
  </si>
  <si>
    <t>Comisiones a pagar a la Administradora</t>
  </si>
  <si>
    <t>Resultados por Tenencia de Inversiones</t>
  </si>
  <si>
    <t>Otros Ingresos</t>
  </si>
  <si>
    <t>(Nota 4.6)</t>
  </si>
  <si>
    <t>Otros Egresos</t>
  </si>
  <si>
    <t>ESTADO DE FLUJOS DE EFECTIVO</t>
  </si>
  <si>
    <t>Estado de Ingresos y Egresos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</si>
  <si>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</si>
  <si>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</si>
  <si>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</si>
  <si>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t>El Fondo tendrá como política que, al menos, el 10% de sus activos serán activos de alta liquidez, para efectos de cumplir con sus obligaciones y el pago de rescates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</si>
  <si>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</si>
  <si>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Flujo neto de efectivo utilizado en actividades operativas</t>
  </si>
  <si>
    <t>Flujo neto de efectivo generado por actividades  de financiación</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</si>
  <si>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</si>
  <si>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Mutuo realiza sus operaciones de acuerdo a los límites expuestos en la siguiente tabla que se establecen sobre el Activo Total del Fondo Mutuo:</t>
  </si>
  <si>
    <t>PASIVO</t>
  </si>
  <si>
    <t>(Nota 4.5)</t>
  </si>
  <si>
    <t>(Aumento) Disminución Deudores por operaciones</t>
  </si>
  <si>
    <t>(Aumento) Disminución intereses a cobrar</t>
  </si>
  <si>
    <t>Aumento (Disminución) en Acreedores por operaciones</t>
  </si>
  <si>
    <t>Aumento (Disminución) en Otros Pasivos</t>
  </si>
  <si>
    <t>Activo Neto</t>
  </si>
  <si>
    <t>Flujos de Efectivo</t>
  </si>
  <si>
    <t>Variación del Activo Neto</t>
  </si>
  <si>
    <t>Notas a los Estados Financieros (Nota 1 a Nota 3.5)</t>
  </si>
  <si>
    <t>Notas a los Estados Financieros (Nota 3.6 a Nota 8)</t>
  </si>
  <si>
    <t>Disponibilidades</t>
  </si>
  <si>
    <t>Comisión de Corretaje</t>
  </si>
  <si>
    <t>APORTANTES</t>
  </si>
  <si>
    <t>% De las Inversiones según Reglam. Interno</t>
  </si>
  <si>
    <t>A continuación se detalla la composición:</t>
  </si>
  <si>
    <t>N° DE PARTICIPES (*)</t>
  </si>
  <si>
    <t>% De las Inversiones por Grupo Economico (dato no auditado)</t>
  </si>
  <si>
    <t xml:space="preserve">A continuación se expone la informacion respecto a los instrumentos adquiridos     
</t>
  </si>
  <si>
    <t>Al 31 de diciembre de 2021:</t>
  </si>
  <si>
    <t>RESULTADO DEL PERÍODO</t>
  </si>
  <si>
    <t>Saldo al inicio del período</t>
  </si>
  <si>
    <t>Movimientos del Período</t>
  </si>
  <si>
    <t>Resultado del Período</t>
  </si>
  <si>
    <t>Saldo al final del Período</t>
  </si>
  <si>
    <t>Efectivo al comienzo del período</t>
  </si>
  <si>
    <t>Saldo final de efectivo al final del período</t>
  </si>
  <si>
    <t>FONDO MUTUO AVALON RENTA FIJA GUARANIES</t>
  </si>
  <si>
    <t>Las inversiones del Fondo Mutuo se harán y mantendrán, exclusivamente, en la moneda local Guaraníes.</t>
  </si>
  <si>
    <t>Banco Continental Cta Cte 01-689790-06</t>
  </si>
  <si>
    <t>Banco Continental CA Nº 01-00134788-05</t>
  </si>
  <si>
    <t>Bonos Públicos Gs</t>
  </si>
  <si>
    <t>Letras de Regulacion Monetaria (BCP) GS</t>
  </si>
  <si>
    <t>CDA</t>
  </si>
  <si>
    <t>CDA - Gs</t>
  </si>
  <si>
    <t>Bonos Corporativos - Gs</t>
  </si>
  <si>
    <t>Operaciones a Liquidar - GS</t>
  </si>
  <si>
    <t>Proveedores de Bienes y/o Servicios Gs</t>
  </si>
  <si>
    <t>Comisiones Pagadas a la Administradora</t>
  </si>
  <si>
    <t>Presentado en forma comparativa con el ejercicio económico anterior finalizado el 31 de diciembre de 2021</t>
  </si>
  <si>
    <t xml:space="preserve">El FONDO MUTUO AVALON RENTA FIJA GUARANIES  (de aquí en adelante indistintamente  "Fondo Mutuo ", o "el Fondo ") es un fondo mutuo de inversión en instrumentos de renta fija, administrado por Avalon Administradora de Fondos Patrimoniales de Inversión S.A. </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</si>
  <si>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</si>
  <si>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</si>
  <si>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El fondo se encuentra inscripto en los registros de la Comisión Nacional de Valores según Resolución CNV N° 7E/22 de fecha 02 de febrero de 2.022 con Certificado de Registro N° 013_03022022 de fecha 03 de febrero de 2.022 .</t>
  </si>
  <si>
    <t>De acuerdo con el Reglamento Interno aprobado por la CNV, el Fondo invertirá sus activos en títulos valores negociables de renta fija, públicos o privados, en promedio de corto y mediano plazo, emitidos en el mercado local.</t>
  </si>
  <si>
    <t xml:space="preserve">Se entiende que “valores negociables de renta fija” se refiere a aquellos títulos que otorgan a quien los posee, el derecho de recibir un interés o rendimiento predeterminado de acuerdo a una variable específica, durante un plazo preestablecido.
</t>
  </si>
  <si>
    <t>1) Títulos emitidos o garantizados bajo ley local o internacional por el gobierno paraguayo, letras, bonos y otros títulos que fuesen emitidos por el BCP;</t>
  </si>
  <si>
    <t>2) Títulos emitidos por bancos o entidades financieras nacionales o internacionales establecidas legalmente en el país con una calificación en escala local de A y superiores;</t>
  </si>
  <si>
    <t>Hasta 70%</t>
  </si>
  <si>
    <t>3) Títulos emitidos por bancos o entidades financieras nacionales o internacionales establecidas legalmente en el país con una calificación en escala local entre A y BBB;</t>
  </si>
  <si>
    <t>Hasta 40%</t>
  </si>
  <si>
    <t>5) Títulos de renta fija inscritos en la CNV, emitidos por sociedades nacionales, privadas con una calificación en escala local entre A- y BBB;</t>
  </si>
  <si>
    <t>Hasta 20%</t>
  </si>
  <si>
    <t>Hasta 10%</t>
  </si>
  <si>
    <t>6) Títulos de renta fija cuya emisión haya sido inscripta en la CNV emitidos por las Gobernaciones, municipalidades y otras entidades púbicas autónomas y descentralizadas del Estado, con calificación de riesgo local BBB o superior;</t>
  </si>
  <si>
    <t>8) Títulos de deuda que sean emitidos o garantizados a través de negocios fiduciarios regidos por la Ley 921 96 con una calificación en escala local de A o superiores;</t>
  </si>
  <si>
    <t>9) Otros valores de inversión que determine la CNV por normas de carácter general, y aquellas que determine la CNV con posterioridad a este documento;</t>
  </si>
  <si>
    <t>El beneficio que la inversión en el Fondo reporte a los Cuotapartistas será el incremento que se produzca en el valor de la cuota de participación como consecuencia de las variaciones experimentadas por el patrimonio del Fondo</t>
  </si>
  <si>
    <t>Quedan exceptuados de los límites de diversificación, los títulos emitidos por los Tesoro Nacionales, Banco Central y otras Entidades Estatales garantizados bajo ley local o internacional por el gobierno paraguayo</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</si>
  <si>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</si>
  <si>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 El importe correspondiente a la comisión por administración registrado durante el periodo constituye un gasto asumido por el Fondo Mutuo, en concepto de los servicios prestados por la Sociedad Administradora y equivale a la tasa 3,00 % anual IVA incluido calculado en forma diaria sobre el valor del patrimonio neto del Fondo Mutuo del día (luego de debitadas las cargas de las operaciones del día) (“Comisión de Administración”)</t>
  </si>
  <si>
    <t>N/A</t>
  </si>
  <si>
    <t>MINISTERIO DE HACIENDA</t>
  </si>
  <si>
    <t>PUBLICO</t>
  </si>
  <si>
    <t>PARAGUAY</t>
  </si>
  <si>
    <t>GUARANIES</t>
  </si>
  <si>
    <t>BANCO NACIONAL DE FOMENTO</t>
  </si>
  <si>
    <t>FINANCIERO</t>
  </si>
  <si>
    <t>LETRAS DE REGULACION MONETARIA</t>
  </si>
  <si>
    <t>BANCO CENTRAL DEL PARAGUAY</t>
  </si>
  <si>
    <t xml:space="preserve"> </t>
  </si>
  <si>
    <t>Resultado por Venta de CDA - Gs VINCULADAS</t>
  </si>
  <si>
    <t>Resultado por Venta de Bonos Públicos Gs - VINCULADAS</t>
  </si>
  <si>
    <t>IVA Costo  s/ Comisiones Pagadas a la Administradora</t>
  </si>
  <si>
    <t>(Nota 3.7)</t>
  </si>
  <si>
    <t>Banco Rio CA Nº 08-25-00580940-07</t>
  </si>
  <si>
    <t>(En guaraníes)</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</si>
  <si>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</si>
  <si>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</si>
  <si>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</si>
  <si>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</si>
  <si>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y Productos  de Asunción S.A. (BVPASA) bajo la cuenta corriente creada en dicha entidad y en el Banco Central del Paraguay para los bonos soberanos y letras de regulacion monetaria, que es la depositaria electrónica de Valores de la Republica del Paraguay.</t>
    </r>
  </si>
  <si>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</si>
  <si>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</si>
  <si>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</si>
  <si>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</si>
  <si>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4) Títulos de renta fija inscritos en la CNV, emitidos por sociedades nacionales, privadas con una calificación en escala local de A y superiores;</t>
  </si>
  <si>
    <t>7) Operaciones bursátiles de compra con compromiso de venta con instrumentos desmaterializados custodiados en bolsa El plazo máximo será de 180 días;</t>
  </si>
  <si>
    <t>10) Cuotas partes de fondos mutuos o de inversión y otros valores de inversión, según determine la CNV de acuerdo a lo previsto en los respectivos reglamentos internos de los fondos;</t>
  </si>
  <si>
    <t>Resultado por Venta CDA Gs - VINCULADAS</t>
  </si>
  <si>
    <t>A continuación, información estadística mensual de la posición del Fondo Mutuo durante el ejercicio 2022</t>
  </si>
  <si>
    <t>Resultado por Venta de Bonos Corporativos - Gs</t>
  </si>
  <si>
    <t>Resultado por Venta de CDA - Gs</t>
  </si>
  <si>
    <t>Resultado por Venta de Bonos Públicos Gs</t>
  </si>
  <si>
    <t>AGENCIA FINANCIERA DE DESARROLLO</t>
  </si>
  <si>
    <t>BANCO REGIONAL SAECA</t>
  </si>
  <si>
    <t>FINANCIERA PARAGUAYO JAPONESA</t>
  </si>
  <si>
    <t>TU FINANCIERA</t>
  </si>
  <si>
    <t>BANCO RIO S.A.E.C.A</t>
  </si>
  <si>
    <t>FIC S.A. DE FINANZAS</t>
  </si>
  <si>
    <t>SUDAMERIS BANK S.A.E.C.A.</t>
  </si>
  <si>
    <t>Operaciones a Liquidar</t>
  </si>
  <si>
    <r>
      <t xml:space="preserve">FONDO MUTUO AVALON RENTA FIJA GUARANIES
</t>
    </r>
    <r>
      <rPr>
        <b/>
        <sz val="16"/>
        <color theme="0"/>
        <rFont val="Outfit"/>
      </rPr>
      <t>Administrado por: Avalon Administradora de Fondos Patrimoniales 
de Inversión S.A.</t>
    </r>
  </si>
  <si>
    <t>NOTA 1.      INFORMACIÓN BÁSICA DEL FONDO MUTUO RF CASH PYG</t>
  </si>
  <si>
    <t xml:space="preserve">1.1                      Naturaleza Jurídica y Características </t>
  </si>
  <si>
    <t>1.2                     Autorización de Funcionamiento</t>
  </si>
  <si>
    <t>1.3                     Políticas de inversión, diversificación de las inversiones,  liquidez y  endeudamiento</t>
  </si>
  <si>
    <t xml:space="preserve">                            Políticas de Inversión</t>
  </si>
  <si>
    <t xml:space="preserve">                            Diversificación de las Inversiones</t>
  </si>
  <si>
    <r>
      <rPr>
        <b/>
        <sz val="12"/>
        <color theme="1"/>
        <rFont val="Outfit"/>
      </rPr>
      <t xml:space="preserve">                           Diversificación de las inversiones por emisor y grupo empresarial:</t>
    </r>
    <r>
      <rPr>
        <sz val="12"/>
        <color theme="1"/>
        <rFont val="Outfit"/>
      </rPr>
      <t xml:space="preserve">
Los límites de diversificación por emisor y grupo empresarial son:
</t>
    </r>
    <r>
      <rPr>
        <b/>
        <sz val="12"/>
        <color theme="1"/>
        <rFont val="Outfit"/>
      </rPr>
      <t xml:space="preserve">i.                        Límite máximo de inversión por emisor: </t>
    </r>
    <r>
      <rPr>
        <sz val="12"/>
        <color theme="1"/>
        <rFont val="Outfit"/>
      </rPr>
      <t xml:space="preserve">Hasta el porcentaje del patrimonio neto del emisor que será indicado internamente por Avalon al momento de establecer sus políticas internas de inversión
</t>
    </r>
    <r>
      <rPr>
        <b/>
        <sz val="12"/>
        <color theme="1"/>
        <rFont val="Outfit"/>
      </rPr>
      <t xml:space="preserve">ii.                       Límite máximo de inversión por grupo empresarial: </t>
    </r>
    <r>
      <rPr>
        <sz val="12"/>
        <color theme="1"/>
        <rFont val="Outfit"/>
      </rPr>
      <t>Hasta un 30% del patrimonio neto del emisor</t>
    </r>
  </si>
  <si>
    <t xml:space="preserve">                            Políticas de reparto de beneficios</t>
  </si>
  <si>
    <t xml:space="preserve">                            Políticas de liquidez</t>
  </si>
  <si>
    <t>NOTA 2.     INFORMACION SOBRE LA ADMINISTRADORA</t>
  </si>
  <si>
    <t>2.1                     Razón social de la Administradora</t>
  </si>
  <si>
    <t>2.2                   Entidad encargada de la custodia de títulos</t>
  </si>
  <si>
    <t>NOTA 3.    CRITERIOS CONTABLES APLICADOS</t>
  </si>
  <si>
    <t>3.1                     Bases de preparación de los estados contables</t>
  </si>
  <si>
    <t>3.2                    Periodo</t>
  </si>
  <si>
    <t>NOTA 5.     IMPUESTO A LA RENTA</t>
  </si>
  <si>
    <t>NOTA 6      CONTINGENCIA</t>
  </si>
  <si>
    <t>NOTA 7      OTROS ASUNTOS RELEVANTES</t>
  </si>
  <si>
    <t>NOTA 8.    HECHOS POSTERIORES</t>
  </si>
  <si>
    <t xml:space="preserve">4.6                  Otros Ingresos </t>
  </si>
  <si>
    <t>4.5                    Resultados por Tenencia de Inversiones</t>
  </si>
  <si>
    <t>4.4                    Comisiones a pagar a la Administradora</t>
  </si>
  <si>
    <t>4.3                   Acreedores por Operaciones</t>
  </si>
  <si>
    <t>4.2                   Inversiones</t>
  </si>
  <si>
    <t>4.1                     Disponibilidades</t>
  </si>
  <si>
    <t>NOTA 4.      COMPOSICION DE CUENTAS</t>
  </si>
  <si>
    <t>3.7                    Gastos Operacionales y Comisión de la Sociedad Administradora:</t>
  </si>
  <si>
    <t>NOTA 3.      CRITERIOS CONTABLES APLICADOS</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</si>
  <si>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30% del patrimonio del fondo.
</t>
  </si>
  <si>
    <t>Variacion del Activo Neto</t>
  </si>
  <si>
    <t>Nota 1 a Nota 3.5</t>
  </si>
  <si>
    <t>Nota 3.6 a Nota 8</t>
  </si>
  <si>
    <t>COMERCIAL</t>
  </si>
  <si>
    <t>Bonos Financieros - Gs</t>
  </si>
  <si>
    <t>Bonos Corporativos - Reporto GS</t>
  </si>
  <si>
    <t>Bonos Corporativos - Reporto Gs</t>
  </si>
  <si>
    <t>Bonos Publicos - Repo Gs</t>
  </si>
  <si>
    <t>Bonos Subordinados - Gs</t>
  </si>
  <si>
    <t>CDAs - Reporto GS</t>
  </si>
  <si>
    <t>Bonos Publicos - Reporto GS</t>
  </si>
  <si>
    <t>Ingresos extraordinarios</t>
  </si>
  <si>
    <t>Bonos Corporativos - Repo Gs</t>
  </si>
  <si>
    <t>CDAs Repo - Gs</t>
  </si>
  <si>
    <t>Intereses a Cobrar</t>
  </si>
  <si>
    <t>Acreedores Fiscales</t>
  </si>
  <si>
    <t>BONOS PUBLICOS GS</t>
  </si>
  <si>
    <t>IMPERIAL (PETROMAX)</t>
  </si>
  <si>
    <t>CEMENTOS CONCEPCIÓN S.A.E.</t>
  </si>
  <si>
    <t>Estados Financieros correspondientes al periodo comprendido entre el 01 de Enero 2022 al 31 de Diciembre de 2022</t>
  </si>
  <si>
    <t>CORRESPONDIENTE AL 31 DE DICIEMBRE DE 2.022 CON CIFRAS COMPARATIVAS AL 31 DE DICIEMBRE DE  2.021</t>
  </si>
  <si>
    <t>NOTAS A LOS ESTADOS CONTABLES DE AL 31 DE DICIEMBRE DE 2022</t>
  </si>
  <si>
    <t>Las informaciones presentadas corresponden al periodo comprendido entre el 01 de enero de 2022  y el 31 de diciembre de 2022.</t>
  </si>
  <si>
    <t>Durante el ejercicio no se han registrados transacciones en moneda diferente  a la moneda del fondo. Así mismo, al 31 de diciembre del 2022 no existen saldos de activos y pasivos en moneda extranjera.</t>
  </si>
  <si>
    <t>Bonos Subordinados - Reporto Gs</t>
  </si>
  <si>
    <t>Bonos Corporativos Repo Gs NO VINC</t>
  </si>
  <si>
    <t>Bonos Corporativos - NO VINC Repo GS</t>
  </si>
  <si>
    <t>Bonos Corporativos Gs - VINCULADAS</t>
  </si>
  <si>
    <t>Al 31 de Diciembre de 2022:</t>
  </si>
  <si>
    <t>No Existen Comisiones a Pagar a la Administradora al 31 de Diciembre del 2022</t>
  </si>
  <si>
    <t>Al 31 de diciembre del 2022 no existen situaciones contingentes, ni reclamos que este en conocimiento de la Sociedad Administradora.</t>
  </si>
  <si>
    <t xml:space="preserve">Al 31 de diciembre  del 2022,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</si>
  <si>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31 de diciembre de 2022.</t>
  </si>
  <si>
    <t>TOTAL ACTIVO NETO
AL 31/12/2021</t>
  </si>
  <si>
    <t>TOTAL ACTIVO NETO
AL 31/12/2022</t>
  </si>
  <si>
    <t>BONOS SUBORDINADOS</t>
  </si>
  <si>
    <t xml:space="preserve">VISION BANCO S.A.E.C.A. </t>
  </si>
  <si>
    <t>BANCOP</t>
  </si>
  <si>
    <t>BANCO ATLAS S.A.</t>
  </si>
  <si>
    <t>BONOS CORPORATIVOS</t>
  </si>
  <si>
    <t>INCADE</t>
  </si>
  <si>
    <t>BONOS PUBLICOS REPORTO GS</t>
  </si>
  <si>
    <t xml:space="preserve">MINISTERIO DE HACIENDA </t>
  </si>
  <si>
    <t>BONOS CORPORATIVOS REPORTO GS</t>
  </si>
  <si>
    <t>NUCLEO S.A.</t>
  </si>
  <si>
    <t>COMFAR SAECA</t>
  </si>
  <si>
    <t xml:space="preserve">AUTOMAQ S.A.E.C.A. </t>
  </si>
  <si>
    <t>Según el índice de precios al consumidor ("IPC") publicado por el Banco Central del Paraguay, la inflación acumulada en el año al 31 de diciembre de 2022 y 31 de diciembre de 2021  fueron de 8,1% y 6,8% respectivamente.</t>
  </si>
  <si>
    <t>Periodo Actual</t>
  </si>
  <si>
    <t>Periodo Anterior</t>
  </si>
  <si>
    <t>Ejercicio Anterior</t>
  </si>
  <si>
    <t>Tipo de cambio Comprador</t>
  </si>
  <si>
    <t>Tipo de cambio Vendedor</t>
  </si>
  <si>
    <t>a.   Posición en moneda extranjera</t>
  </si>
  <si>
    <t>Detalle</t>
  </si>
  <si>
    <t>Moneda Extranjera Clase</t>
  </si>
  <si>
    <t>Moneda Extranjera Monto</t>
  </si>
  <si>
    <t>Cambio Vigente</t>
  </si>
  <si>
    <t>Saldo Periodo Actual GS</t>
  </si>
  <si>
    <t>Activo</t>
  </si>
  <si>
    <t>Pasivo</t>
  </si>
  <si>
    <t>USD</t>
  </si>
  <si>
    <t>b. Diferencia de cambio en moneda extranjera</t>
  </si>
  <si>
    <t>Tipo de cambio</t>
  </si>
  <si>
    <t>Monto ajustado Gs.</t>
  </si>
  <si>
    <t xml:space="preserve"> al 31/12/2022</t>
  </si>
  <si>
    <t xml:space="preserve"> al 31/12/2021</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</si>
  <si>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</si>
  <si>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</si>
  <si>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</si>
  <si>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</si>
  <si>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3.3                    Cambios Contables</t>
  </si>
  <si>
    <t>Durante el ejercicio no se han realizados cambios contables.</t>
  </si>
  <si>
    <t>3.4                    Valorización de Inversiones</t>
  </si>
  <si>
    <t>3.5                   Reconocimiento de los Ingresos y de los gastos</t>
  </si>
  <si>
    <t>3.6                   Resultado por ajustes de precios y venta de inversiones</t>
  </si>
  <si>
    <t>Al cierre del 31 de diciembre del 2022 no se realizaron ajustes de precios</t>
  </si>
  <si>
    <t>3.7                   Tipos de cambio utilizado para convertir a moneda nacional los saldos en moneda extranjera</t>
  </si>
  <si>
    <t xml:space="preserve">  </t>
  </si>
  <si>
    <t>Total general</t>
  </si>
  <si>
    <t>Suma de Valor Contable</t>
  </si>
  <si>
    <t>Denom. Cuenta</t>
  </si>
  <si>
    <t>Nro. De Cuenta</t>
  </si>
  <si>
    <t>1140620102 / 1140620105</t>
  </si>
  <si>
    <t>Las notas 1 a 8 que se acompañan forman parte integrante de los estados financieros</t>
  </si>
  <si>
    <r>
      <t>Los Estados Financieros se expresan en guaraníes y han sido prepa</t>
    </r>
    <r>
      <rPr>
        <sz val="12"/>
        <rFont val="Outfit"/>
      </rPr>
      <t>rados siguiendo los criterios de valuación y las normas de presentación con las normas establecidas por la Comisión Nacional de Valores ademas de las normas del Consejo de Contadores Públicos del Paraguay</t>
    </r>
    <r>
      <rPr>
        <sz val="12"/>
        <color theme="1"/>
        <rFont val="Outfit"/>
      </rPr>
      <t xml:space="preserve">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r>
  </si>
  <si>
    <t>AVALON ADMINISTRADORA DE FONDOS PATRIMONIALES DE INVERSIÓN S.A.                                                                                                                                             FONDO MUTUO AVALON RENTA FIJA GUARANIES</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</si>
  <si>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</si>
  <si>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</si>
  <si>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</si>
  <si>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3.9                   Información estadística</t>
  </si>
  <si>
    <t>3.10                     Valoración de cuotas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</si>
</sst>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6">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_-* #,##0.000000\ _€_-;\-* #,##0.000000\ _€_-;_-* &quot;-&quot;??\ _€_-;_-@_-"/>
    <numFmt numFmtId="182" formatCode="dd\.mm\.yyyy;@"/>
    <numFmt numFmtId="183" formatCode="_-* #,##0.0\ _€_-;\-* #,##0.0\ _€_-;_-* &quot;-&quot;??\ _€_-;_-@_-"/>
    <numFmt numFmtId="184" formatCode="0_ ;[Red]\-0\ "/>
    <numFmt numFmtId="185" formatCode="_ * #,##0.00_ ;_ * \-#,##0.00_ ;_ * &quot;-&quot;_ ;_ @_ "/>
    <numFmt numFmtId="186" formatCode="_-* #,##0.00\ &quot;Pts&quot;_-;\-* #,##0.00\ &quot;Pts&quot;_-;_-* &quot;-&quot;??\ &quot;Pts&quot;_-;_-@_-"/>
    <numFmt numFmtId="187" formatCode="0.000%"/>
  </numFmts>
  <fonts count="7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1"/>
      <name val="Outfit"/>
    </font>
    <font>
      <b/>
      <sz val="20"/>
      <color theme="7" tint="0.79998168889431442"/>
      <name val="Outfit"/>
    </font>
    <font>
      <b/>
      <sz val="20"/>
      <color theme="0"/>
      <name val="Outfit"/>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u/>
      <sz val="12"/>
      <color theme="1"/>
      <name val="Outfit"/>
    </font>
    <font>
      <b/>
      <u/>
      <sz val="12"/>
      <color theme="1"/>
      <name val="Outfit"/>
    </font>
    <font>
      <u/>
      <sz val="12"/>
      <color theme="10"/>
      <name val="Outfit"/>
    </font>
    <font>
      <sz val="11"/>
      <color theme="1"/>
      <name val="Outfit"/>
    </font>
    <font>
      <i/>
      <sz val="12"/>
      <name val="Outfit"/>
    </font>
    <font>
      <sz val="12"/>
      <color rgb="FF0000FF"/>
      <name val="Outfit"/>
    </font>
    <font>
      <sz val="10"/>
      <name val="Outfit"/>
    </font>
    <font>
      <b/>
      <sz val="12"/>
      <color rgb="FF000000"/>
      <name val="Outfit"/>
    </font>
    <font>
      <sz val="12"/>
      <color rgb="FF000000"/>
      <name val="Outfit"/>
    </font>
    <font>
      <sz val="11"/>
      <color theme="0"/>
      <name val="Outfit"/>
    </font>
    <font>
      <b/>
      <sz val="16"/>
      <color theme="0"/>
      <name val="Outfit"/>
    </font>
    <font>
      <sz val="11"/>
      <color rgb="FF0070C0"/>
      <name val="Outfit"/>
    </font>
    <font>
      <b/>
      <sz val="12"/>
      <color rgb="FF0070C0"/>
      <name val="Outfit"/>
    </font>
    <font>
      <b/>
      <i/>
      <sz val="16"/>
      <color rgb="FF0070C0"/>
      <name val="Outfit"/>
    </font>
    <font>
      <sz val="11"/>
      <name val="Outfit"/>
    </font>
    <font>
      <b/>
      <u/>
      <sz val="11"/>
      <name val="Outfit"/>
    </font>
    <font>
      <b/>
      <u/>
      <sz val="12"/>
      <name val="Outfit"/>
    </font>
    <font>
      <sz val="13"/>
      <name val="Outfit"/>
    </font>
    <font>
      <u/>
      <sz val="11"/>
      <name val="Outfit"/>
    </font>
    <font>
      <u/>
      <sz val="11"/>
      <color theme="10"/>
      <name val="Outfit"/>
    </font>
    <font>
      <b/>
      <sz val="13"/>
      <name val="Outfit"/>
    </font>
    <font>
      <b/>
      <sz val="15"/>
      <name val="Outfit"/>
    </font>
    <font>
      <sz val="11"/>
      <name val="Calibri"/>
      <family val="2"/>
    </font>
    <font>
      <sz val="11"/>
      <color theme="1"/>
      <name val="Arial"/>
      <family val="2"/>
    </font>
    <font>
      <sz val="10"/>
      <color indexed="8"/>
      <name val="Arial"/>
      <family val="2"/>
    </font>
    <font>
      <sz val="11"/>
      <color rgb="FF9C5700"/>
      <name val="Calibri"/>
      <family val="2"/>
      <scheme val="minor"/>
    </font>
    <font>
      <sz val="11"/>
      <color indexed="8"/>
      <name val="Calibri"/>
      <family val="2"/>
      <scheme val="minor"/>
    </font>
    <font>
      <sz val="10"/>
      <color theme="1"/>
      <name val="Outfit"/>
    </font>
    <font>
      <b/>
      <sz val="11"/>
      <color theme="0"/>
      <name val="Outfit"/>
    </font>
    <font>
      <sz val="11"/>
      <name val="Times New Roman"/>
      <family val="1"/>
    </font>
    <font>
      <sz val="11"/>
      <color theme="1"/>
      <name val="Times New Roman"/>
      <family val="1"/>
    </font>
    <font>
      <b/>
      <sz val="12"/>
      <color rgb="FFFF0000"/>
      <name val="Outfit"/>
    </font>
    <font>
      <sz val="11"/>
      <color rgb="FFFF0000"/>
      <name val="Outfit"/>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rgb="FF00B050"/>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
      <left/>
      <right/>
      <top/>
      <bottom style="thick">
        <color auto="1"/>
      </bottom>
      <diagonal/>
    </border>
  </borders>
  <cellStyleXfs count="444">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3"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3" fillId="0" borderId="0"/>
    <xf numFmtId="0" fontId="64" fillId="0" borderId="0">
      <alignment vertical="top"/>
    </xf>
    <xf numFmtId="164" fontId="64" fillId="0" borderId="0" applyFont="0" applyFill="0" applyBorder="0" applyAlignment="0" applyProtection="0"/>
    <xf numFmtId="0" fontId="65"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6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43" fontId="62"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4" fillId="0" borderId="0" applyFont="0" applyFill="0" applyBorder="0" applyAlignment="0" applyProtection="0"/>
    <xf numFmtId="164" fontId="18" fillId="0" borderId="0" applyFont="0" applyFill="0" applyBorder="0" applyAlignment="0" applyProtection="0"/>
    <xf numFmtId="164" fontId="6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4" fillId="0" borderId="0" applyFill="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6" fontId="20" fillId="0" borderId="0" applyFont="0" applyFill="0" applyBorder="0" applyAlignment="0" applyProtection="0"/>
    <xf numFmtId="165" fontId="1" fillId="0" borderId="0" applyFont="0" applyFill="0" applyBorder="0" applyAlignment="0" applyProtection="0"/>
    <xf numFmtId="0" fontId="66" fillId="0" borderId="0"/>
    <xf numFmtId="43" fontId="66" fillId="0" borderId="0" applyFont="0" applyFill="0" applyBorder="0" applyAlignment="0" applyProtection="0"/>
    <xf numFmtId="9" fontId="66" fillId="0" borderId="0" applyFont="0" applyFill="0" applyBorder="0" applyAlignment="0" applyProtection="0"/>
    <xf numFmtId="164" fontId="66" fillId="0" borderId="0" applyFont="0" applyFill="0" applyBorder="0" applyAlignment="0" applyProtection="0"/>
    <xf numFmtId="0" fontId="1" fillId="0" borderId="0"/>
    <xf numFmtId="167" fontId="20" fillId="0" borderId="0" applyFont="0" applyFill="0" applyBorder="0" applyAlignment="0" applyProtection="0"/>
    <xf numFmtId="9" fontId="20" fillId="0" borderId="0" applyFont="0" applyFill="0" applyBorder="0" applyAlignment="0" applyProtection="0"/>
    <xf numFmtId="167" fontId="1" fillId="0" borderId="0" applyFont="0" applyFill="0" applyBorder="0" applyAlignment="0" applyProtection="0"/>
    <xf numFmtId="0" fontId="18" fillId="34" borderId="0" applyBorder="0" applyAlignment="0" applyProtection="0"/>
    <xf numFmtId="187"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6"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376">
    <xf numFmtId="0" fontId="0" fillId="0" borderId="0" xfId="0"/>
    <xf numFmtId="0" fontId="29" fillId="33" borderId="0" xfId="0" applyFont="1" applyFill="1" applyAlignment="1">
      <alignment vertical="center"/>
    </xf>
    <xf numFmtId="175" fontId="31" fillId="33" borderId="21" xfId="0" applyNumberFormat="1" applyFont="1" applyFill="1" applyBorder="1" applyAlignment="1">
      <alignment horizontal="center" vertical="center" wrapText="1"/>
    </xf>
    <xf numFmtId="0" fontId="32" fillId="0" borderId="0" xfId="0" applyFont="1"/>
    <xf numFmtId="0" fontId="34" fillId="33" borderId="17" xfId="0" applyFont="1" applyFill="1" applyBorder="1"/>
    <xf numFmtId="0" fontId="34" fillId="33" borderId="16" xfId="0" applyFont="1" applyFill="1" applyBorder="1"/>
    <xf numFmtId="175" fontId="31" fillId="33" borderId="19" xfId="0" applyNumberFormat="1" applyFont="1" applyFill="1" applyBorder="1" applyAlignment="1">
      <alignment horizontal="center" vertical="center" wrapText="1"/>
    </xf>
    <xf numFmtId="0" fontId="31" fillId="33" borderId="11" xfId="0" applyFont="1" applyFill="1" applyBorder="1" applyAlignment="1">
      <alignment horizontal="center" vertical="center"/>
    </xf>
    <xf numFmtId="0" fontId="34" fillId="33" borderId="0" xfId="0" applyFont="1" applyFill="1"/>
    <xf numFmtId="0" fontId="34" fillId="33" borderId="12" xfId="0" applyFont="1" applyFill="1" applyBorder="1"/>
    <xf numFmtId="167" fontId="31" fillId="33" borderId="25" xfId="1" applyFont="1" applyFill="1" applyBorder="1" applyAlignment="1">
      <alignment horizontal="center" vertical="center"/>
    </xf>
    <xf numFmtId="0" fontId="34" fillId="33" borderId="18" xfId="0" applyFont="1" applyFill="1" applyBorder="1"/>
    <xf numFmtId="171" fontId="36" fillId="0" borderId="0" xfId="44" applyFont="1" applyAlignment="1">
      <alignment wrapText="1"/>
    </xf>
    <xf numFmtId="0" fontId="36" fillId="0" borderId="0" xfId="49" quotePrefix="1" applyFont="1"/>
    <xf numFmtId="0" fontId="37" fillId="0" borderId="0" xfId="49" applyFont="1" applyAlignment="1">
      <alignment horizontal="center" vertical="center"/>
    </xf>
    <xf numFmtId="0" fontId="37" fillId="0" borderId="0" xfId="0" applyFont="1"/>
    <xf numFmtId="0" fontId="37" fillId="0" borderId="0" xfId="0" applyFont="1" applyAlignment="1">
      <alignment wrapText="1"/>
    </xf>
    <xf numFmtId="170" fontId="32" fillId="0" borderId="0" xfId="0" applyNumberFormat="1" applyFont="1"/>
    <xf numFmtId="170" fontId="32" fillId="0" borderId="0" xfId="1" applyNumberFormat="1" applyFont="1"/>
    <xf numFmtId="0" fontId="35" fillId="0" borderId="0" xfId="0" applyFont="1" applyAlignment="1">
      <alignment horizontal="left" wrapText="1" indent="1"/>
    </xf>
    <xf numFmtId="173" fontId="35" fillId="0" borderId="0" xfId="0" applyNumberFormat="1" applyFont="1" applyAlignment="1">
      <alignment vertical="center"/>
    </xf>
    <xf numFmtId="173" fontId="35" fillId="0" borderId="0" xfId="0" applyNumberFormat="1" applyFont="1" applyAlignment="1">
      <alignment horizontal="center" vertical="center"/>
    </xf>
    <xf numFmtId="179" fontId="32" fillId="0" borderId="0" xfId="0" applyNumberFormat="1" applyFont="1" applyAlignment="1">
      <alignment horizontal="left" indent="1"/>
    </xf>
    <xf numFmtId="0" fontId="38" fillId="0" borderId="0" xfId="0" applyFont="1"/>
    <xf numFmtId="0" fontId="32" fillId="0" borderId="0" xfId="0" applyFont="1" applyAlignment="1">
      <alignment wrapText="1"/>
    </xf>
    <xf numFmtId="167" fontId="32" fillId="0" borderId="0" xfId="1" applyFont="1"/>
    <xf numFmtId="0" fontId="36" fillId="0" borderId="0" xfId="49" quotePrefix="1" applyFont="1" applyAlignment="1">
      <alignment horizontal="center"/>
    </xf>
    <xf numFmtId="0" fontId="37" fillId="0" borderId="0" xfId="49" quotePrefix="1" applyFont="1" applyAlignment="1">
      <alignment horizontal="center"/>
    </xf>
    <xf numFmtId="0" fontId="35" fillId="0" borderId="0" xfId="0" applyFont="1" applyAlignment="1">
      <alignment horizontal="center" wrapText="1"/>
    </xf>
    <xf numFmtId="0" fontId="35" fillId="0" borderId="0" xfId="0" applyFont="1" applyAlignment="1">
      <alignment vertical="center"/>
    </xf>
    <xf numFmtId="0" fontId="39" fillId="0" borderId="0" xfId="0" applyFont="1" applyAlignment="1">
      <alignment vertical="center"/>
    </xf>
    <xf numFmtId="0" fontId="35" fillId="0" borderId="0" xfId="0" applyFont="1" applyAlignment="1">
      <alignment horizontal="center"/>
    </xf>
    <xf numFmtId="0" fontId="35" fillId="0" borderId="0" xfId="0" applyFont="1"/>
    <xf numFmtId="170" fontId="32" fillId="0" borderId="0" xfId="1" applyNumberFormat="1" applyFont="1" applyBorder="1"/>
    <xf numFmtId="0" fontId="32" fillId="0" borderId="0" xfId="0" applyFont="1" applyAlignment="1">
      <alignment vertical="center"/>
    </xf>
    <xf numFmtId="171" fontId="36" fillId="0" borderId="0" xfId="44" applyFont="1"/>
    <xf numFmtId="0" fontId="32" fillId="0" borderId="0" xfId="0" applyFont="1" applyAlignment="1">
      <alignment horizontal="center" wrapText="1"/>
    </xf>
    <xf numFmtId="170" fontId="32" fillId="0" borderId="0" xfId="1" applyNumberFormat="1" applyFont="1" applyAlignment="1">
      <alignment vertical="center"/>
    </xf>
    <xf numFmtId="172" fontId="32" fillId="0" borderId="0" xfId="0" applyNumberFormat="1" applyFont="1" applyAlignment="1">
      <alignment vertical="center"/>
    </xf>
    <xf numFmtId="168" fontId="32" fillId="0" borderId="0" xfId="0" applyNumberFormat="1" applyFont="1" applyAlignment="1">
      <alignment vertical="center"/>
    </xf>
    <xf numFmtId="172" fontId="35" fillId="0" borderId="0" xfId="0" applyNumberFormat="1" applyFont="1" applyAlignment="1">
      <alignment vertical="center"/>
    </xf>
    <xf numFmtId="168" fontId="35" fillId="0" borderId="0" xfId="0" applyNumberFormat="1" applyFont="1" applyAlignment="1">
      <alignment vertical="center"/>
    </xf>
    <xf numFmtId="164" fontId="32" fillId="0" borderId="0" xfId="0" applyNumberFormat="1" applyFont="1" applyAlignment="1">
      <alignment vertical="center"/>
    </xf>
    <xf numFmtId="170" fontId="32" fillId="0" borderId="0" xfId="0" applyNumberFormat="1" applyFont="1" applyAlignment="1">
      <alignment vertical="center"/>
    </xf>
    <xf numFmtId="0" fontId="34" fillId="0" borderId="0" xfId="0" applyFont="1" applyAlignment="1">
      <alignment vertical="center"/>
    </xf>
    <xf numFmtId="0" fontId="33" fillId="0" borderId="0" xfId="0" applyFont="1" applyAlignment="1">
      <alignment vertical="center"/>
    </xf>
    <xf numFmtId="0" fontId="35" fillId="0" borderId="0" xfId="0" applyFont="1" applyAlignment="1">
      <alignment vertical="center" wrapText="1"/>
    </xf>
    <xf numFmtId="168" fontId="35" fillId="0" borderId="0" xfId="45" applyFont="1" applyBorder="1" applyAlignment="1">
      <alignment vertical="center"/>
    </xf>
    <xf numFmtId="174" fontId="37" fillId="0" borderId="0" xfId="0" applyNumberFormat="1" applyFont="1" applyAlignment="1">
      <alignment vertical="center"/>
    </xf>
    <xf numFmtId="168" fontId="34" fillId="0" borderId="0" xfId="0" applyNumberFormat="1" applyFont="1" applyAlignment="1">
      <alignment vertical="center"/>
    </xf>
    <xf numFmtId="0" fontId="34" fillId="0" borderId="0" xfId="0" applyFont="1"/>
    <xf numFmtId="0" fontId="39" fillId="0" borderId="0" xfId="0" applyFont="1" applyAlignment="1">
      <alignment horizontal="left"/>
    </xf>
    <xf numFmtId="0" fontId="32" fillId="0" borderId="0" xfId="0" applyFont="1" applyAlignment="1">
      <alignment horizontal="left"/>
    </xf>
    <xf numFmtId="0" fontId="42" fillId="0" borderId="0" xfId="219" applyFont="1" applyAlignment="1">
      <alignment horizontal="left"/>
    </xf>
    <xf numFmtId="0" fontId="37" fillId="0" borderId="11" xfId="49" applyFont="1" applyBorder="1"/>
    <xf numFmtId="0" fontId="37" fillId="0" borderId="0" xfId="49" applyFont="1"/>
    <xf numFmtId="0" fontId="37" fillId="0" borderId="0" xfId="49" applyFont="1" applyAlignment="1">
      <alignment horizontal="center"/>
    </xf>
    <xf numFmtId="0" fontId="42" fillId="0" borderId="0" xfId="219" applyFont="1" applyAlignment="1">
      <alignment horizontal="center"/>
    </xf>
    <xf numFmtId="175" fontId="37" fillId="0" borderId="0" xfId="49" applyNumberFormat="1" applyFont="1"/>
    <xf numFmtId="0" fontId="36" fillId="0" borderId="0" xfId="49" applyFont="1"/>
    <xf numFmtId="0" fontId="44" fillId="0" borderId="0" xfId="49" applyFont="1"/>
    <xf numFmtId="0" fontId="37" fillId="0" borderId="22" xfId="49" applyFont="1" applyBorder="1"/>
    <xf numFmtId="0" fontId="37" fillId="0" borderId="23" xfId="49" applyFont="1" applyBorder="1"/>
    <xf numFmtId="170" fontId="37" fillId="0" borderId="21" xfId="1" applyNumberFormat="1" applyFont="1" applyBorder="1"/>
    <xf numFmtId="170" fontId="37" fillId="0" borderId="0" xfId="49" applyNumberFormat="1" applyFont="1"/>
    <xf numFmtId="0" fontId="36" fillId="0" borderId="11" xfId="49" applyFont="1" applyBorder="1"/>
    <xf numFmtId="181" fontId="37" fillId="0" borderId="21" xfId="1" applyNumberFormat="1" applyFont="1" applyBorder="1"/>
    <xf numFmtId="0" fontId="45" fillId="0" borderId="11" xfId="0" applyFont="1" applyBorder="1"/>
    <xf numFmtId="0" fontId="37" fillId="0" borderId="23" xfId="49" applyFont="1" applyBorder="1" applyAlignment="1">
      <alignment horizontal="center"/>
    </xf>
    <xf numFmtId="174" fontId="37" fillId="0" borderId="21" xfId="45" applyNumberFormat="1" applyFont="1" applyBorder="1"/>
    <xf numFmtId="164" fontId="37" fillId="0" borderId="21" xfId="51" applyFont="1" applyBorder="1"/>
    <xf numFmtId="164" fontId="37" fillId="0" borderId="0" xfId="51" applyFont="1"/>
    <xf numFmtId="168" fontId="37" fillId="0" borderId="0" xfId="49" applyNumberFormat="1" applyFont="1"/>
    <xf numFmtId="0" fontId="37" fillId="0" borderId="11" xfId="46" applyFont="1" applyBorder="1"/>
    <xf numFmtId="3" fontId="37" fillId="0" borderId="0" xfId="46" applyNumberFormat="1" applyFont="1"/>
    <xf numFmtId="0" fontId="37" fillId="0" borderId="0" xfId="46" applyFont="1"/>
    <xf numFmtId="0" fontId="37" fillId="0" borderId="0" xfId="46" applyFont="1" applyAlignment="1">
      <alignment horizontal="center"/>
    </xf>
    <xf numFmtId="175" fontId="37" fillId="0" borderId="0" xfId="46" applyNumberFormat="1" applyFont="1"/>
    <xf numFmtId="0" fontId="37" fillId="0" borderId="0" xfId="49" applyFont="1" applyAlignment="1">
      <alignment horizontal="left"/>
    </xf>
    <xf numFmtId="0" fontId="37" fillId="0" borderId="11" xfId="46" applyFont="1" applyBorder="1" applyAlignment="1">
      <alignment wrapText="1"/>
    </xf>
    <xf numFmtId="0" fontId="37" fillId="0" borderId="0" xfId="46" applyFont="1" applyAlignment="1">
      <alignment wrapText="1"/>
    </xf>
    <xf numFmtId="164" fontId="35" fillId="0" borderId="21" xfId="51" applyFont="1" applyFill="1" applyBorder="1" applyAlignment="1">
      <alignment horizontal="right" vertical="center"/>
    </xf>
    <xf numFmtId="3" fontId="35" fillId="0" borderId="0" xfId="0" applyNumberFormat="1" applyFont="1" applyAlignment="1">
      <alignment horizontal="right" vertical="center"/>
    </xf>
    <xf numFmtId="164" fontId="37" fillId="0" borderId="0" xfId="46" applyNumberFormat="1" applyFont="1"/>
    <xf numFmtId="0" fontId="37" fillId="0" borderId="0" xfId="0" applyFont="1" applyAlignment="1">
      <alignment vertical="center"/>
    </xf>
    <xf numFmtId="168" fontId="47" fillId="0" borderId="0" xfId="45" applyFont="1" applyAlignment="1">
      <alignment vertical="center"/>
    </xf>
    <xf numFmtId="164" fontId="32" fillId="0" borderId="0" xfId="51" applyFont="1" applyAlignment="1">
      <alignment horizontal="center"/>
    </xf>
    <xf numFmtId="0" fontId="48" fillId="0" borderId="22" xfId="0" applyFont="1" applyBorder="1" applyAlignment="1">
      <alignment vertical="center"/>
    </xf>
    <xf numFmtId="0" fontId="48" fillId="0" borderId="23" xfId="0" applyFont="1" applyBorder="1" applyAlignment="1">
      <alignment vertical="center"/>
    </xf>
    <xf numFmtId="164" fontId="37" fillId="0" borderId="21" xfId="51" quotePrefix="1" applyFont="1" applyBorder="1"/>
    <xf numFmtId="0" fontId="47" fillId="0" borderId="0" xfId="0" applyFont="1" applyAlignment="1">
      <alignment vertical="center" wrapText="1"/>
    </xf>
    <xf numFmtId="3" fontId="47" fillId="0" borderId="0" xfId="0" applyNumberFormat="1" applyFont="1" applyAlignment="1">
      <alignment horizontal="right" vertical="center"/>
    </xf>
    <xf numFmtId="0" fontId="47" fillId="0" borderId="0" xfId="0" applyFont="1" applyAlignment="1">
      <alignment horizontal="left" vertical="center" wrapText="1"/>
    </xf>
    <xf numFmtId="164" fontId="37" fillId="0" borderId="0" xfId="51" applyFont="1" applyAlignment="1">
      <alignment horizontal="center"/>
    </xf>
    <xf numFmtId="164" fontId="32" fillId="0" borderId="21" xfId="51" applyFont="1" applyBorder="1" applyAlignment="1">
      <alignment horizontal="right" vertical="center"/>
    </xf>
    <xf numFmtId="168" fontId="32" fillId="0" borderId="21" xfId="0" applyNumberFormat="1" applyFont="1" applyBorder="1" applyAlignment="1">
      <alignment horizontal="right" vertical="center"/>
    </xf>
    <xf numFmtId="0" fontId="32" fillId="0" borderId="0" xfId="0" applyFont="1" applyAlignment="1">
      <alignment vertical="top"/>
    </xf>
    <xf numFmtId="0" fontId="32" fillId="0" borderId="0" xfId="0" applyFont="1" applyAlignment="1">
      <alignment horizontal="left" vertical="center" wrapText="1"/>
    </xf>
    <xf numFmtId="0" fontId="35" fillId="0" borderId="0" xfId="0" applyFont="1" applyAlignment="1">
      <alignment horizontal="left"/>
    </xf>
    <xf numFmtId="175" fontId="31" fillId="33" borderId="21" xfId="49" applyNumberFormat="1" applyFont="1" applyFill="1" applyBorder="1" applyAlignment="1">
      <alignment horizontal="center" vertical="center" wrapText="1"/>
    </xf>
    <xf numFmtId="0" fontId="36" fillId="0" borderId="0" xfId="46" applyFont="1" applyAlignment="1">
      <alignment horizontal="center"/>
    </xf>
    <xf numFmtId="164" fontId="36" fillId="0" borderId="0" xfId="51" applyFont="1" applyFill="1" applyBorder="1" applyAlignment="1">
      <alignment horizontal="right" vertical="center"/>
    </xf>
    <xf numFmtId="170" fontId="31" fillId="33" borderId="21" xfId="1" applyNumberFormat="1" applyFont="1" applyFill="1" applyBorder="1" applyAlignment="1">
      <alignment horizontal="center" vertical="center" wrapText="1"/>
    </xf>
    <xf numFmtId="170" fontId="35" fillId="0" borderId="21" xfId="1" applyNumberFormat="1" applyFont="1" applyFill="1" applyBorder="1"/>
    <xf numFmtId="0" fontId="35" fillId="0" borderId="0" xfId="0" applyFont="1" applyAlignment="1">
      <alignment horizontal="left" vertical="center"/>
    </xf>
    <xf numFmtId="167" fontId="37" fillId="0" borderId="0" xfId="1" applyFont="1"/>
    <xf numFmtId="170" fontId="37" fillId="0" borderId="21" xfId="1" applyNumberFormat="1" applyFont="1" applyFill="1" applyBorder="1"/>
    <xf numFmtId="0" fontId="32" fillId="0" borderId="21" xfId="0" applyFont="1" applyBorder="1" applyAlignment="1">
      <alignment vertical="center" wrapText="1"/>
    </xf>
    <xf numFmtId="164" fontId="35" fillId="0" borderId="21" xfId="51" applyFont="1" applyFill="1" applyBorder="1" applyAlignment="1">
      <alignment vertical="center" wrapText="1"/>
    </xf>
    <xf numFmtId="0" fontId="28" fillId="0" borderId="0" xfId="49" quotePrefix="1" applyFont="1" applyAlignment="1">
      <alignment horizontal="center" wrapText="1"/>
    </xf>
    <xf numFmtId="0" fontId="32" fillId="0" borderId="0" xfId="0" applyFont="1" applyAlignment="1">
      <alignment horizontal="center"/>
    </xf>
    <xf numFmtId="0" fontId="33" fillId="0" borderId="0" xfId="0" applyFont="1" applyAlignment="1">
      <alignment horizontal="left"/>
    </xf>
    <xf numFmtId="0" fontId="31" fillId="33" borderId="21" xfId="0" applyFont="1" applyFill="1" applyBorder="1" applyAlignment="1">
      <alignment horizontal="center" vertical="center" wrapText="1"/>
    </xf>
    <xf numFmtId="0" fontId="31" fillId="33" borderId="18" xfId="0" applyFont="1" applyFill="1" applyBorder="1" applyAlignment="1">
      <alignment horizontal="center" vertical="center"/>
    </xf>
    <xf numFmtId="0" fontId="32" fillId="0" borderId="0" xfId="0" applyFont="1" applyAlignment="1">
      <alignment horizontal="justify"/>
    </xf>
    <xf numFmtId="0" fontId="32" fillId="0" borderId="0" xfId="0" applyFont="1" applyAlignment="1">
      <alignment horizontal="left" vertical="top" wrapText="1"/>
    </xf>
    <xf numFmtId="0" fontId="32" fillId="0" borderId="0" xfId="0" applyFont="1" applyAlignment="1">
      <alignment horizontal="left" wrapText="1"/>
    </xf>
    <xf numFmtId="0" fontId="52" fillId="0" borderId="0" xfId="0" applyFont="1" applyAlignment="1">
      <alignment vertical="center"/>
    </xf>
    <xf numFmtId="0" fontId="32" fillId="0" borderId="11" xfId="0" applyFont="1" applyBorder="1" applyAlignment="1">
      <alignment horizontal="left" indent="1"/>
    </xf>
    <xf numFmtId="173" fontId="35" fillId="0" borderId="0" xfId="0" applyNumberFormat="1" applyFont="1"/>
    <xf numFmtId="173" fontId="35" fillId="0" borderId="12" xfId="0" applyNumberFormat="1" applyFont="1" applyBorder="1" applyAlignment="1">
      <alignment horizontal="center"/>
    </xf>
    <xf numFmtId="180" fontId="32" fillId="0" borderId="25" xfId="1" applyNumberFormat="1" applyFont="1" applyFill="1" applyBorder="1" applyAlignment="1">
      <alignment horizontal="left" vertical="center" indent="1"/>
    </xf>
    <xf numFmtId="173" fontId="32" fillId="0" borderId="0" xfId="1" applyNumberFormat="1" applyFont="1" applyFill="1" applyBorder="1"/>
    <xf numFmtId="170" fontId="32" fillId="0" borderId="25" xfId="1" applyNumberFormat="1" applyFont="1" applyFill="1" applyBorder="1" applyAlignment="1">
      <alignment horizontal="left" vertical="center" indent="1"/>
    </xf>
    <xf numFmtId="0" fontId="35" fillId="0" borderId="11" xfId="0" applyFont="1" applyBorder="1" applyAlignment="1">
      <alignment horizontal="left" indent="1"/>
    </xf>
    <xf numFmtId="173" fontId="32" fillId="0" borderId="12" xfId="0" applyNumberFormat="1" applyFont="1" applyBorder="1" applyAlignment="1">
      <alignment horizontal="center"/>
    </xf>
    <xf numFmtId="173" fontId="32" fillId="0" borderId="0" xfId="0" applyNumberFormat="1" applyFont="1"/>
    <xf numFmtId="180" fontId="35" fillId="0" borderId="25" xfId="1" applyNumberFormat="1" applyFont="1" applyFill="1" applyBorder="1" applyAlignment="1">
      <alignment horizontal="left" vertical="center" indent="1"/>
    </xf>
    <xf numFmtId="173" fontId="35" fillId="0" borderId="0" xfId="1" applyNumberFormat="1" applyFont="1" applyFill="1" applyBorder="1"/>
    <xf numFmtId="0" fontId="35" fillId="0" borderId="13" xfId="0" applyFont="1" applyBorder="1" applyAlignment="1">
      <alignment horizontal="left" vertical="center" indent="1"/>
    </xf>
    <xf numFmtId="174" fontId="32" fillId="0" borderId="10" xfId="1" applyNumberFormat="1" applyFont="1" applyFill="1" applyBorder="1" applyAlignment="1">
      <alignment vertical="center"/>
    </xf>
    <xf numFmtId="173" fontId="32" fillId="0" borderId="14" xfId="1" applyNumberFormat="1" applyFont="1" applyFill="1" applyBorder="1" applyAlignment="1">
      <alignment horizontal="center" vertical="center"/>
    </xf>
    <xf numFmtId="180" fontId="32" fillId="0" borderId="20" xfId="1" applyNumberFormat="1" applyFont="1" applyFill="1" applyBorder="1" applyAlignment="1">
      <alignment horizontal="left" vertical="center" indent="1"/>
    </xf>
    <xf numFmtId="0" fontId="32" fillId="0" borderId="27" xfId="0" applyFont="1" applyBorder="1" applyAlignment="1">
      <alignment horizontal="left" indent="1"/>
    </xf>
    <xf numFmtId="0" fontId="32" fillId="0" borderId="24" xfId="0" applyFont="1" applyBorder="1"/>
    <xf numFmtId="173" fontId="32" fillId="0" borderId="28" xfId="1" applyNumberFormat="1" applyFont="1" applyFill="1" applyBorder="1" applyAlignment="1">
      <alignment horizontal="center"/>
    </xf>
    <xf numFmtId="180" fontId="32" fillId="0" borderId="26" xfId="1" applyNumberFormat="1" applyFont="1" applyFill="1" applyBorder="1" applyAlignment="1">
      <alignment horizontal="left" vertical="center" indent="1"/>
    </xf>
    <xf numFmtId="173" fontId="35" fillId="0" borderId="12" xfId="1" applyNumberFormat="1" applyFont="1" applyFill="1" applyBorder="1" applyAlignment="1">
      <alignment horizontal="center"/>
    </xf>
    <xf numFmtId="173" fontId="32" fillId="0" borderId="12" xfId="1" applyNumberFormat="1" applyFont="1" applyFill="1" applyBorder="1" applyAlignment="1">
      <alignment horizontal="center"/>
    </xf>
    <xf numFmtId="0" fontId="35" fillId="0" borderId="12" xfId="0" applyFont="1" applyBorder="1" applyAlignment="1">
      <alignment horizontal="center"/>
    </xf>
    <xf numFmtId="0" fontId="31" fillId="0" borderId="11" xfId="0" applyFont="1" applyBorder="1" applyAlignment="1">
      <alignment horizontal="center" vertical="center"/>
    </xf>
    <xf numFmtId="0" fontId="34" fillId="0" borderId="12" xfId="0" applyFont="1" applyBorder="1"/>
    <xf numFmtId="167" fontId="31" fillId="0" borderId="25" xfId="1" applyFont="1" applyFill="1" applyBorder="1" applyAlignment="1">
      <alignment horizontal="center" vertical="center" wrapText="1"/>
    </xf>
    <xf numFmtId="0" fontId="32" fillId="0" borderId="11" xfId="0" applyFont="1" applyBorder="1"/>
    <xf numFmtId="0" fontId="35" fillId="0" borderId="12" xfId="0" applyFont="1" applyBorder="1"/>
    <xf numFmtId="170" fontId="32" fillId="0" borderId="25" xfId="1" applyNumberFormat="1" applyFont="1" applyFill="1" applyBorder="1" applyAlignment="1"/>
    <xf numFmtId="0" fontId="40" fillId="0" borderId="0" xfId="0" applyFont="1"/>
    <xf numFmtId="0" fontId="40" fillId="0" borderId="0" xfId="0" applyFont="1" applyAlignment="1">
      <alignment horizontal="center"/>
    </xf>
    <xf numFmtId="49" fontId="32" fillId="0" borderId="11" xfId="0" applyNumberFormat="1" applyFont="1" applyBorder="1"/>
    <xf numFmtId="49" fontId="32" fillId="0" borderId="0" xfId="0" applyNumberFormat="1" applyFont="1"/>
    <xf numFmtId="49" fontId="35" fillId="0" borderId="0" xfId="0" applyNumberFormat="1" applyFont="1" applyAlignment="1">
      <alignment horizontal="center"/>
    </xf>
    <xf numFmtId="0" fontId="35" fillId="0" borderId="11" xfId="0" applyFont="1" applyBorder="1"/>
    <xf numFmtId="170" fontId="35" fillId="0" borderId="25" xfId="1" applyNumberFormat="1" applyFont="1" applyFill="1" applyBorder="1" applyAlignment="1"/>
    <xf numFmtId="167" fontId="32" fillId="0" borderId="25" xfId="1" applyFont="1" applyFill="1" applyBorder="1" applyAlignment="1"/>
    <xf numFmtId="49" fontId="32" fillId="0" borderId="0" xfId="0" applyNumberFormat="1" applyFont="1" applyAlignment="1">
      <alignment horizontal="center"/>
    </xf>
    <xf numFmtId="0" fontId="41" fillId="0" borderId="12" xfId="0" applyFont="1" applyBorder="1"/>
    <xf numFmtId="49" fontId="32" fillId="0" borderId="11" xfId="0" quotePrefix="1" applyNumberFormat="1" applyFont="1" applyBorder="1"/>
    <xf numFmtId="49" fontId="32" fillId="0" borderId="0" xfId="0" quotePrefix="1" applyNumberFormat="1" applyFont="1"/>
    <xf numFmtId="0" fontId="32" fillId="0" borderId="12" xfId="0" quotePrefix="1" applyFont="1" applyBorder="1"/>
    <xf numFmtId="0" fontId="35" fillId="0" borderId="13" xfId="0" applyFont="1" applyBorder="1"/>
    <xf numFmtId="0" fontId="35" fillId="0" borderId="10" xfId="0" applyFont="1" applyBorder="1"/>
    <xf numFmtId="0" fontId="35" fillId="0" borderId="14" xfId="0" applyFont="1" applyBorder="1"/>
    <xf numFmtId="170" fontId="32" fillId="0" borderId="20" xfId="1" applyNumberFormat="1" applyFont="1" applyFill="1" applyBorder="1" applyAlignment="1"/>
    <xf numFmtId="170" fontId="32" fillId="0" borderId="25" xfId="1" applyNumberFormat="1" applyFont="1" applyFill="1" applyBorder="1" applyAlignment="1">
      <alignment horizontal="right"/>
    </xf>
    <xf numFmtId="167" fontId="32" fillId="0" borderId="25" xfId="1" applyFont="1" applyFill="1" applyBorder="1" applyAlignment="1">
      <alignment horizontal="right"/>
    </xf>
    <xf numFmtId="170" fontId="35" fillId="0" borderId="25" xfId="1" applyNumberFormat="1" applyFont="1" applyFill="1" applyBorder="1" applyAlignment="1">
      <alignment horizontal="right"/>
    </xf>
    <xf numFmtId="170" fontId="35" fillId="0" borderId="20" xfId="1" applyNumberFormat="1" applyFont="1" applyFill="1" applyBorder="1" applyAlignment="1">
      <alignment horizontal="right"/>
    </xf>
    <xf numFmtId="168" fontId="35" fillId="0" borderId="25" xfId="0" applyNumberFormat="1" applyFont="1" applyBorder="1"/>
    <xf numFmtId="174" fontId="35" fillId="0" borderId="25" xfId="0" applyNumberFormat="1" applyFont="1" applyBorder="1"/>
    <xf numFmtId="0" fontId="41" fillId="0" borderId="11" xfId="0" applyFont="1" applyBorder="1" applyAlignment="1">
      <alignment vertical="center" wrapText="1"/>
    </xf>
    <xf numFmtId="0" fontId="32" fillId="0" borderId="0" xfId="0" applyFont="1" applyAlignment="1">
      <alignment vertical="center" wrapText="1"/>
    </xf>
    <xf numFmtId="168" fontId="32" fillId="0" borderId="25" xfId="1" applyNumberFormat="1" applyFont="1" applyFill="1" applyBorder="1" applyAlignment="1">
      <alignment vertical="center"/>
    </xf>
    <xf numFmtId="164" fontId="32" fillId="0" borderId="25" xfId="51" applyFont="1" applyFill="1" applyBorder="1" applyAlignment="1">
      <alignment vertical="center"/>
    </xf>
    <xf numFmtId="0" fontId="32" fillId="0" borderId="11" xfId="0" applyFont="1" applyBorder="1" applyAlignment="1">
      <alignment vertical="center" wrapText="1"/>
    </xf>
    <xf numFmtId="168" fontId="32" fillId="0" borderId="25" xfId="51" applyNumberFormat="1" applyFont="1" applyFill="1" applyBorder="1" applyAlignment="1">
      <alignment vertical="center"/>
    </xf>
    <xf numFmtId="0" fontId="32" fillId="0" borderId="11" xfId="0" applyFont="1" applyBorder="1" applyAlignment="1">
      <alignment vertical="center"/>
    </xf>
    <xf numFmtId="168" fontId="35" fillId="0" borderId="25" xfId="51" applyNumberFormat="1" applyFont="1" applyFill="1" applyBorder="1" applyAlignment="1">
      <alignment vertical="center"/>
    </xf>
    <xf numFmtId="0" fontId="35" fillId="0" borderId="11" xfId="0" applyFont="1" applyBorder="1" applyAlignment="1">
      <alignment vertical="center" wrapText="1"/>
    </xf>
    <xf numFmtId="0" fontId="32" fillId="0" borderId="11" xfId="0" applyFont="1" applyBorder="1" applyAlignment="1">
      <alignment horizontal="left" vertical="center" wrapText="1"/>
    </xf>
    <xf numFmtId="0" fontId="35" fillId="0" borderId="11" xfId="0" applyFont="1" applyBorder="1" applyAlignment="1">
      <alignment horizontal="left" vertical="center" wrapText="1"/>
    </xf>
    <xf numFmtId="0" fontId="35" fillId="0" borderId="0" xfId="0" applyFont="1" applyAlignment="1">
      <alignment horizontal="left" vertical="center" wrapText="1"/>
    </xf>
    <xf numFmtId="164" fontId="35" fillId="0" borderId="25" xfId="51" applyFont="1" applyFill="1" applyBorder="1" applyAlignment="1">
      <alignment vertical="center"/>
    </xf>
    <xf numFmtId="0" fontId="36" fillId="0" borderId="13" xfId="0" applyFont="1" applyBorder="1" applyAlignment="1">
      <alignment vertical="center" wrapText="1"/>
    </xf>
    <xf numFmtId="0" fontId="35" fillId="0" borderId="10" xfId="0" applyFont="1" applyBorder="1" applyAlignment="1">
      <alignment vertical="center" wrapText="1"/>
    </xf>
    <xf numFmtId="168" fontId="35" fillId="0" borderId="20" xfId="51" applyNumberFormat="1" applyFont="1" applyFill="1" applyBorder="1" applyAlignment="1">
      <alignment vertical="center"/>
    </xf>
    <xf numFmtId="164" fontId="35" fillId="0" borderId="20" xfId="51" applyFont="1" applyFill="1" applyBorder="1" applyAlignment="1">
      <alignment vertical="center"/>
    </xf>
    <xf numFmtId="0" fontId="41" fillId="0" borderId="21" xfId="0" applyFont="1" applyBorder="1" applyAlignment="1">
      <alignment horizontal="center" vertical="center" wrapText="1"/>
    </xf>
    <xf numFmtId="164" fontId="32" fillId="0" borderId="21" xfId="51" applyFont="1" applyFill="1" applyBorder="1" applyAlignment="1">
      <alignment vertical="center"/>
    </xf>
    <xf numFmtId="0" fontId="35" fillId="0" borderId="21" xfId="0" applyFont="1" applyBorder="1" applyAlignment="1">
      <alignment vertical="center" wrapText="1"/>
    </xf>
    <xf numFmtId="164" fontId="32" fillId="0" borderId="21" xfId="51" applyFont="1" applyFill="1" applyBorder="1" applyAlignment="1">
      <alignment vertical="center" wrapText="1"/>
    </xf>
    <xf numFmtId="49" fontId="32" fillId="0" borderId="21" xfId="0" applyNumberFormat="1" applyFont="1" applyBorder="1" applyAlignment="1">
      <alignment vertical="center" wrapText="1"/>
    </xf>
    <xf numFmtId="0" fontId="35" fillId="0" borderId="22" xfId="0" applyFont="1" applyBorder="1"/>
    <xf numFmtId="0" fontId="35" fillId="0" borderId="23" xfId="0" applyFont="1" applyBorder="1"/>
    <xf numFmtId="174" fontId="35" fillId="0" borderId="21" xfId="45" applyNumberFormat="1" applyFont="1" applyFill="1" applyBorder="1"/>
    <xf numFmtId="0" fontId="36" fillId="0" borderId="22" xfId="49" applyFont="1" applyBorder="1"/>
    <xf numFmtId="0" fontId="36" fillId="0" borderId="23" xfId="49" applyFont="1" applyBorder="1"/>
    <xf numFmtId="174" fontId="36" fillId="0" borderId="21" xfId="45" applyNumberFormat="1" applyFont="1" applyFill="1" applyBorder="1"/>
    <xf numFmtId="181" fontId="37" fillId="0" borderId="21" xfId="1" applyNumberFormat="1" applyFont="1" applyFill="1" applyBorder="1"/>
    <xf numFmtId="170" fontId="37" fillId="0" borderId="21" xfId="1" applyNumberFormat="1" applyFont="1" applyFill="1" applyBorder="1" applyAlignment="1"/>
    <xf numFmtId="178" fontId="36" fillId="0" borderId="21" xfId="51" applyNumberFormat="1" applyFont="1" applyFill="1" applyBorder="1"/>
    <xf numFmtId="167" fontId="36" fillId="0" borderId="21" xfId="1" applyFont="1" applyFill="1" applyBorder="1"/>
    <xf numFmtId="0" fontId="47" fillId="0" borderId="22" xfId="0" applyFont="1" applyBorder="1" applyAlignment="1">
      <alignment vertical="center" wrapText="1"/>
    </xf>
    <xf numFmtId="0" fontId="47" fillId="0" borderId="23" xfId="0" applyFont="1" applyBorder="1" applyAlignment="1">
      <alignment vertical="center" wrapText="1"/>
    </xf>
    <xf numFmtId="164" fontId="47" fillId="0" borderId="21" xfId="51" applyFont="1" applyFill="1" applyBorder="1" applyAlignment="1">
      <alignment horizontal="right" vertical="center"/>
    </xf>
    <xf numFmtId="168" fontId="47" fillId="0" borderId="21" xfId="0" applyNumberFormat="1" applyFont="1" applyBorder="1" applyAlignment="1">
      <alignment horizontal="right" vertical="center"/>
    </xf>
    <xf numFmtId="164" fontId="32" fillId="0" borderId="0" xfId="51" applyFont="1" applyFill="1" applyAlignment="1">
      <alignment vertical="center"/>
    </xf>
    <xf numFmtId="9" fontId="32" fillId="0" borderId="0" xfId="0" applyNumberFormat="1" applyFont="1" applyAlignment="1">
      <alignment horizontal="center" vertical="center"/>
    </xf>
    <xf numFmtId="0" fontId="32" fillId="0" borderId="0" xfId="0" applyFont="1" applyAlignment="1">
      <alignment horizontal="center" vertical="center"/>
    </xf>
    <xf numFmtId="164" fontId="48" fillId="0" borderId="21" xfId="51" applyFont="1" applyFill="1" applyBorder="1" applyAlignment="1">
      <alignment horizontal="right" vertical="center"/>
    </xf>
    <xf numFmtId="168" fontId="48" fillId="0" borderId="21" xfId="0" applyNumberFormat="1" applyFont="1" applyBorder="1" applyAlignment="1">
      <alignment horizontal="right" vertical="center"/>
    </xf>
    <xf numFmtId="164" fontId="32" fillId="0" borderId="21" xfId="51" applyFont="1" applyFill="1" applyBorder="1"/>
    <xf numFmtId="0" fontId="35" fillId="0" borderId="0" xfId="0" applyFont="1" applyAlignment="1">
      <alignment horizontal="left" wrapText="1"/>
    </xf>
    <xf numFmtId="0" fontId="32" fillId="0" borderId="0" xfId="0" applyFont="1" applyAlignment="1">
      <alignment horizontal="justify" vertical="center" wrapText="1"/>
    </xf>
    <xf numFmtId="0" fontId="37" fillId="0" borderId="21" xfId="0" applyFont="1" applyBorder="1" applyAlignment="1">
      <alignment vertical="center"/>
    </xf>
    <xf numFmtId="14" fontId="37" fillId="0" borderId="21" xfId="0" applyNumberFormat="1" applyFont="1" applyBorder="1" applyAlignment="1">
      <alignment horizontal="center" vertical="center"/>
    </xf>
    <xf numFmtId="0" fontId="37" fillId="0" borderId="21" xfId="0" applyFont="1" applyBorder="1" applyAlignment="1">
      <alignment horizontal="center" vertical="center"/>
    </xf>
    <xf numFmtId="175" fontId="37" fillId="0" borderId="20" xfId="0" applyNumberFormat="1" applyFont="1" applyBorder="1" applyAlignment="1">
      <alignment horizontal="center"/>
    </xf>
    <xf numFmtId="175" fontId="37" fillId="0" borderId="21" xfId="0" applyNumberFormat="1" applyFont="1" applyBorder="1" applyAlignment="1">
      <alignment horizontal="center" vertical="center"/>
    </xf>
    <xf numFmtId="168" fontId="37" fillId="0" borderId="20" xfId="45" applyFont="1" applyFill="1" applyBorder="1" applyAlignment="1">
      <alignment horizontal="center"/>
    </xf>
    <xf numFmtId="164" fontId="37" fillId="0" borderId="21" xfId="51" applyFont="1" applyFill="1" applyBorder="1" applyAlignment="1">
      <alignment vertical="center"/>
    </xf>
    <xf numFmtId="10" fontId="37" fillId="0" borderId="20" xfId="57" applyNumberFormat="1" applyFont="1" applyFill="1" applyBorder="1" applyAlignment="1">
      <alignment horizontal="center"/>
    </xf>
    <xf numFmtId="10" fontId="37" fillId="0" borderId="0" xfId="46" applyNumberFormat="1" applyFont="1"/>
    <xf numFmtId="0" fontId="37" fillId="0" borderId="20" xfId="0" applyFont="1" applyBorder="1"/>
    <xf numFmtId="175" fontId="32" fillId="0" borderId="21" xfId="0" applyNumberFormat="1" applyFont="1" applyBorder="1" applyAlignment="1">
      <alignment horizontal="center" vertical="center"/>
    </xf>
    <xf numFmtId="10" fontId="37" fillId="0" borderId="21" xfId="57" applyNumberFormat="1" applyFont="1" applyFill="1" applyBorder="1" applyAlignment="1">
      <alignment horizontal="center" vertical="center"/>
    </xf>
    <xf numFmtId="167" fontId="67" fillId="0" borderId="16" xfId="0" applyNumberFormat="1" applyFont="1" applyBorder="1" applyAlignment="1">
      <alignment horizontal="left" wrapText="1"/>
    </xf>
    <xf numFmtId="0" fontId="67" fillId="0" borderId="16" xfId="0" applyFont="1" applyBorder="1" applyAlignment="1">
      <alignment horizontal="center" wrapText="1"/>
    </xf>
    <xf numFmtId="185" fontId="67" fillId="0" borderId="16" xfId="0" applyNumberFormat="1" applyFont="1" applyBorder="1" applyAlignment="1">
      <alignment horizontal="left" wrapText="1"/>
    </xf>
    <xf numFmtId="185" fontId="67" fillId="0" borderId="23" xfId="0" applyNumberFormat="1" applyFont="1" applyBorder="1" applyAlignment="1">
      <alignment horizontal="left" wrapText="1"/>
    </xf>
    <xf numFmtId="167" fontId="67" fillId="0" borderId="16" xfId="1" applyFont="1" applyBorder="1" applyAlignment="1">
      <alignment horizontal="left" wrapText="1"/>
    </xf>
    <xf numFmtId="0" fontId="67" fillId="0" borderId="23" xfId="0" applyFont="1" applyBorder="1" applyAlignment="1">
      <alignment horizontal="center" wrapText="1"/>
    </xf>
    <xf numFmtId="164" fontId="43" fillId="0" borderId="21" xfId="51" applyFont="1" applyBorder="1" applyAlignment="1">
      <alignment horizontal="right" vertical="center" wrapText="1"/>
    </xf>
    <xf numFmtId="185" fontId="67" fillId="0" borderId="21" xfId="51" applyNumberFormat="1" applyFont="1" applyFill="1" applyBorder="1" applyAlignment="1">
      <alignment horizontal="center" vertical="center" wrapText="1"/>
    </xf>
    <xf numFmtId="164" fontId="43" fillId="0" borderId="21" xfId="51" applyFont="1" applyFill="1" applyBorder="1" applyAlignment="1">
      <alignment horizontal="right" vertical="center" wrapText="1"/>
    </xf>
    <xf numFmtId="185" fontId="54" fillId="0" borderId="21" xfId="51" applyNumberFormat="1" applyFont="1" applyFill="1" applyBorder="1" applyAlignment="1">
      <alignment vertical="center"/>
    </xf>
    <xf numFmtId="167" fontId="67" fillId="0" borderId="23" xfId="0" applyNumberFormat="1" applyFont="1" applyBorder="1" applyAlignment="1">
      <alignment horizontal="left" wrapText="1"/>
    </xf>
    <xf numFmtId="167" fontId="67" fillId="0" borderId="23" xfId="1" applyFont="1" applyBorder="1" applyAlignment="1">
      <alignment horizontal="left" wrapText="1"/>
    </xf>
    <xf numFmtId="0" fontId="32" fillId="0" borderId="0" xfId="0" applyFont="1" applyAlignment="1">
      <alignment horizontal="left" vertical="center"/>
    </xf>
    <xf numFmtId="175" fontId="68" fillId="33" borderId="21" xfId="49" applyNumberFormat="1" applyFont="1" applyFill="1" applyBorder="1" applyAlignment="1">
      <alignment horizontal="center" vertical="center" wrapText="1"/>
    </xf>
    <xf numFmtId="0" fontId="68" fillId="33" borderId="21" xfId="0" applyFont="1" applyFill="1" applyBorder="1" applyAlignment="1">
      <alignment horizontal="center" vertical="center" wrapText="1"/>
    </xf>
    <xf numFmtId="14" fontId="68" fillId="33" borderId="21" xfId="0" applyNumberFormat="1" applyFont="1" applyFill="1" applyBorder="1" applyAlignment="1">
      <alignment horizontal="center" vertical="center" wrapText="1"/>
    </xf>
    <xf numFmtId="170" fontId="32" fillId="0" borderId="0" xfId="1" applyNumberFormat="1" applyFont="1" applyFill="1"/>
    <xf numFmtId="10" fontId="37" fillId="0" borderId="21" xfId="57" applyNumberFormat="1" applyFont="1" applyFill="1" applyBorder="1" applyAlignment="1">
      <alignment horizontal="right" vertical="center"/>
    </xf>
    <xf numFmtId="164" fontId="32" fillId="0" borderId="0" xfId="51" applyFont="1"/>
    <xf numFmtId="170" fontId="35" fillId="0" borderId="0" xfId="1" applyNumberFormat="1" applyFont="1" applyFill="1" applyBorder="1"/>
    <xf numFmtId="0" fontId="36" fillId="0" borderId="0" xfId="0" applyFont="1" applyAlignment="1">
      <alignment horizontal="center" vertical="center"/>
    </xf>
    <xf numFmtId="164" fontId="35" fillId="0" borderId="0" xfId="51" applyFont="1" applyFill="1" applyBorder="1" applyAlignment="1">
      <alignment horizontal="right" vertical="center"/>
    </xf>
    <xf numFmtId="0" fontId="36" fillId="0" borderId="21" xfId="0" applyFont="1" applyBorder="1" applyAlignment="1">
      <alignment horizontal="center" vertical="center"/>
    </xf>
    <xf numFmtId="0" fontId="70" fillId="0" borderId="21" xfId="0" applyFont="1" applyBorder="1" applyAlignment="1">
      <alignment horizontal="left"/>
    </xf>
    <xf numFmtId="164" fontId="70" fillId="0" borderId="21" xfId="0" applyNumberFormat="1" applyFont="1" applyBorder="1"/>
    <xf numFmtId="0" fontId="69" fillId="0" borderId="21" xfId="0" applyFont="1" applyBorder="1" applyAlignment="1">
      <alignment horizontal="center" vertical="center"/>
    </xf>
    <xf numFmtId="164" fontId="28" fillId="0" borderId="21" xfId="0" applyNumberFormat="1" applyFont="1" applyBorder="1" applyAlignment="1">
      <alignment horizontal="right" vertical="center"/>
    </xf>
    <xf numFmtId="0" fontId="38" fillId="0" borderId="0" xfId="0" applyFont="1" applyAlignment="1">
      <alignment horizontal="left"/>
    </xf>
    <xf numFmtId="0" fontId="43" fillId="0" borderId="0" xfId="0" applyFont="1" applyAlignment="1">
      <alignment vertical="center"/>
    </xf>
    <xf numFmtId="0" fontId="49" fillId="0" borderId="0" xfId="0" applyFont="1" applyAlignment="1">
      <alignment vertical="center"/>
    </xf>
    <xf numFmtId="0" fontId="51" fillId="0" borderId="0" xfId="0" applyFont="1" applyAlignment="1">
      <alignment vertical="center"/>
    </xf>
    <xf numFmtId="0" fontId="53" fillId="0" borderId="0" xfId="0" applyFont="1" applyAlignment="1">
      <alignment vertical="center"/>
    </xf>
    <xf numFmtId="0" fontId="51" fillId="0" borderId="29" xfId="0" applyFont="1" applyBorder="1" applyAlignment="1">
      <alignment vertical="center"/>
    </xf>
    <xf numFmtId="0" fontId="54" fillId="0" borderId="0" xfId="0" applyFont="1" applyAlignment="1">
      <alignment vertical="center"/>
    </xf>
    <xf numFmtId="0" fontId="55" fillId="0" borderId="0" xfId="0" applyFont="1" applyAlignment="1">
      <alignment horizontal="center" vertical="center"/>
    </xf>
    <xf numFmtId="0" fontId="56" fillId="0" borderId="0" xfId="0" applyFont="1" applyAlignment="1">
      <alignment horizontal="center" vertical="center"/>
    </xf>
    <xf numFmtId="0" fontId="57" fillId="0" borderId="0" xfId="0" applyFont="1" applyAlignment="1">
      <alignment vertical="center"/>
    </xf>
    <xf numFmtId="0" fontId="36" fillId="0" borderId="0" xfId="0" applyFont="1" applyAlignment="1">
      <alignment vertical="center"/>
    </xf>
    <xf numFmtId="0" fontId="58" fillId="0" borderId="0" xfId="219" applyFont="1" applyFill="1" applyBorder="1" applyAlignment="1">
      <alignment horizontal="center" vertical="center"/>
    </xf>
    <xf numFmtId="0" fontId="59" fillId="0" borderId="0" xfId="219" quotePrefix="1" applyFont="1" applyFill="1" applyAlignment="1">
      <alignment vertical="center"/>
    </xf>
    <xf numFmtId="0" fontId="54" fillId="0" borderId="0" xfId="0" applyFont="1" applyAlignment="1">
      <alignment horizontal="center" vertical="center"/>
    </xf>
    <xf numFmtId="0" fontId="58" fillId="0" borderId="0" xfId="219" quotePrefix="1" applyFont="1" applyFill="1" applyBorder="1" applyAlignment="1">
      <alignment horizontal="center" vertical="center"/>
    </xf>
    <xf numFmtId="0" fontId="60" fillId="0" borderId="0" xfId="0" applyFont="1" applyAlignment="1">
      <alignment vertical="center"/>
    </xf>
    <xf numFmtId="0" fontId="46" fillId="0" borderId="0" xfId="0" applyFont="1" applyAlignment="1">
      <alignment horizontal="center" vertical="center"/>
    </xf>
    <xf numFmtId="0" fontId="72" fillId="0" borderId="0" xfId="49" applyFont="1"/>
    <xf numFmtId="0" fontId="72" fillId="0" borderId="0" xfId="0" applyFont="1" applyAlignment="1">
      <alignment vertical="center" wrapText="1"/>
    </xf>
    <xf numFmtId="164" fontId="37" fillId="0" borderId="0" xfId="51" applyFont="1" applyBorder="1"/>
    <xf numFmtId="0" fontId="34" fillId="0" borderId="0" xfId="49" applyFont="1" applyAlignment="1">
      <alignment horizontal="center" vertical="center" wrapText="1"/>
    </xf>
    <xf numFmtId="175" fontId="34" fillId="0" borderId="0" xfId="49" applyNumberFormat="1" applyFont="1" applyAlignment="1">
      <alignment horizontal="center" vertical="center" wrapText="1"/>
    </xf>
    <xf numFmtId="175" fontId="36" fillId="0" borderId="0" xfId="49" applyNumberFormat="1" applyFont="1"/>
    <xf numFmtId="164" fontId="37" fillId="0" borderId="0" xfId="51" applyFont="1" applyFill="1" applyBorder="1"/>
    <xf numFmtId="164" fontId="37" fillId="0" borderId="0" xfId="49" applyNumberFormat="1" applyFont="1"/>
    <xf numFmtId="164" fontId="71" fillId="0" borderId="0" xfId="49" applyNumberFormat="1" applyFont="1"/>
    <xf numFmtId="0" fontId="38" fillId="0" borderId="0" xfId="49" applyFont="1"/>
    <xf numFmtId="174" fontId="36" fillId="0" borderId="21" xfId="45" applyNumberFormat="1" applyFont="1" applyFill="1" applyBorder="1" applyAlignment="1">
      <alignment horizontal="center"/>
    </xf>
    <xf numFmtId="167" fontId="36" fillId="0" borderId="21" xfId="1" applyFont="1" applyFill="1" applyBorder="1" applyAlignment="1">
      <alignment horizontal="center"/>
    </xf>
    <xf numFmtId="164" fontId="36" fillId="0" borderId="0" xfId="51" applyFont="1" applyBorder="1"/>
    <xf numFmtId="0" fontId="34" fillId="0" borderId="0" xfId="49" applyFont="1" applyAlignment="1">
      <alignment horizontal="center" vertical="center"/>
    </xf>
    <xf numFmtId="164" fontId="36" fillId="0" borderId="0" xfId="51" applyFont="1" applyFill="1" applyBorder="1"/>
    <xf numFmtId="0" fontId="68" fillId="0" borderId="0" xfId="0" applyFont="1" applyAlignment="1">
      <alignment horizontal="center" vertical="center"/>
    </xf>
    <xf numFmtId="164" fontId="54" fillId="0" borderId="0" xfId="51" applyFont="1" applyFill="1" applyBorder="1" applyAlignment="1">
      <alignment horizontal="right" vertical="center"/>
    </xf>
    <xf numFmtId="164" fontId="28" fillId="0" borderId="0" xfId="0" applyNumberFormat="1" applyFont="1" applyAlignment="1">
      <alignment horizontal="center" vertical="center"/>
    </xf>
    <xf numFmtId="164" fontId="28" fillId="0" borderId="0" xfId="0" applyNumberFormat="1" applyFont="1" applyAlignment="1">
      <alignment horizontal="right" vertical="center"/>
    </xf>
    <xf numFmtId="182" fontId="31" fillId="33" borderId="21" xfId="0" applyNumberFormat="1" applyFont="1" applyFill="1" applyBorder="1" applyAlignment="1">
      <alignment horizontal="center" vertical="center" wrapText="1"/>
    </xf>
    <xf numFmtId="164" fontId="47" fillId="0" borderId="0" xfId="51" applyFont="1" applyFill="1" applyBorder="1" applyAlignment="1">
      <alignment horizontal="right" vertical="center"/>
    </xf>
    <xf numFmtId="168" fontId="47" fillId="0" borderId="0" xfId="0" applyNumberFormat="1" applyFont="1" applyAlignment="1">
      <alignment horizontal="right" vertical="center"/>
    </xf>
    <xf numFmtId="164" fontId="35" fillId="0" borderId="0" xfId="51" applyFont="1" applyFill="1" applyBorder="1"/>
    <xf numFmtId="180" fontId="35" fillId="0" borderId="20" xfId="1" applyNumberFormat="1" applyFont="1" applyFill="1" applyBorder="1" applyAlignment="1">
      <alignment horizontal="left" vertical="center" indent="1"/>
    </xf>
    <xf numFmtId="0" fontId="61" fillId="0" borderId="0" xfId="0" applyFont="1" applyAlignment="1">
      <alignment horizontal="center" vertical="center"/>
    </xf>
    <xf numFmtId="0" fontId="30" fillId="33" borderId="0" xfId="0" applyFont="1" applyFill="1" applyAlignment="1">
      <alignment horizontal="center" vertical="center" wrapText="1"/>
    </xf>
    <xf numFmtId="0" fontId="28" fillId="0" borderId="0" xfId="49" quotePrefix="1" applyFont="1" applyAlignment="1">
      <alignment horizontal="center" wrapText="1"/>
    </xf>
    <xf numFmtId="0" fontId="32" fillId="0" borderId="0" xfId="0" applyFont="1" applyAlignment="1">
      <alignment horizontal="center"/>
    </xf>
    <xf numFmtId="171" fontId="36" fillId="0" borderId="0" xfId="44" applyFont="1" applyAlignment="1">
      <alignment horizontal="center" wrapText="1"/>
    </xf>
    <xf numFmtId="0" fontId="32" fillId="0" borderId="0" xfId="0" applyFont="1" applyAlignment="1">
      <alignment horizontal="left"/>
    </xf>
    <xf numFmtId="0" fontId="33" fillId="0" borderId="0" xfId="0" applyFont="1" applyAlignment="1">
      <alignment horizontal="center"/>
    </xf>
    <xf numFmtId="0" fontId="31" fillId="33" borderId="22" xfId="0" applyFont="1" applyFill="1" applyBorder="1" applyAlignment="1">
      <alignment horizontal="center" vertical="center"/>
    </xf>
    <xf numFmtId="0" fontId="31" fillId="33" borderId="15" xfId="0" applyFont="1" applyFill="1" applyBorder="1" applyAlignment="1">
      <alignment horizontal="center" vertical="center"/>
    </xf>
    <xf numFmtId="0" fontId="31" fillId="33" borderId="23" xfId="0" applyFont="1" applyFill="1" applyBorder="1" applyAlignment="1">
      <alignment horizontal="center" vertical="center"/>
    </xf>
    <xf numFmtId="0" fontId="35" fillId="0" borderId="0" xfId="0" applyFont="1" applyAlignment="1">
      <alignment horizontal="center" vertical="center"/>
    </xf>
    <xf numFmtId="0" fontId="38" fillId="0" borderId="0" xfId="0" applyFont="1" applyAlignment="1">
      <alignment horizontal="left"/>
    </xf>
    <xf numFmtId="171" fontId="36" fillId="0" borderId="0" xfId="44" applyFont="1" applyAlignment="1">
      <alignment horizontal="center"/>
    </xf>
    <xf numFmtId="0" fontId="35" fillId="0" borderId="0" xfId="0" applyFont="1" applyAlignment="1">
      <alignment horizontal="center"/>
    </xf>
    <xf numFmtId="164" fontId="35" fillId="0" borderId="21" xfId="51" applyFont="1" applyFill="1" applyBorder="1" applyAlignment="1">
      <alignment horizontal="left" vertical="center" wrapText="1"/>
    </xf>
    <xf numFmtId="0" fontId="31" fillId="33" borderId="21" xfId="0" applyFont="1" applyFill="1" applyBorder="1" applyAlignment="1">
      <alignment horizontal="center" vertical="center" wrapText="1"/>
    </xf>
    <xf numFmtId="164" fontId="32" fillId="0" borderId="21" xfId="51" applyFont="1" applyFill="1" applyBorder="1" applyAlignment="1">
      <alignment horizontal="left" vertical="center"/>
    </xf>
    <xf numFmtId="164" fontId="32" fillId="0" borderId="21" xfId="51" applyFont="1" applyFill="1" applyBorder="1" applyAlignment="1">
      <alignment horizontal="left" vertical="center" wrapText="1"/>
    </xf>
    <xf numFmtId="168" fontId="32" fillId="0" borderId="21" xfId="51" applyNumberFormat="1" applyFont="1" applyFill="1" applyBorder="1" applyAlignment="1">
      <alignment horizontal="left" vertical="center" wrapText="1"/>
    </xf>
    <xf numFmtId="164" fontId="35" fillId="0" borderId="21" xfId="51" applyFont="1" applyFill="1" applyBorder="1" applyAlignment="1">
      <alignment horizontal="left" vertical="center"/>
    </xf>
    <xf numFmtId="164" fontId="35" fillId="0" borderId="21" xfId="51" applyFont="1" applyFill="1" applyBorder="1" applyAlignment="1">
      <alignment horizontal="left" vertical="center" indent="1"/>
    </xf>
    <xf numFmtId="0" fontId="35" fillId="0" borderId="11" xfId="0" applyFont="1" applyBorder="1" applyAlignment="1">
      <alignment vertical="center" wrapText="1"/>
    </xf>
    <xf numFmtId="0" fontId="35" fillId="0" borderId="0" xfId="0" applyFont="1" applyAlignment="1">
      <alignment vertical="center" wrapText="1"/>
    </xf>
    <xf numFmtId="0" fontId="35" fillId="0" borderId="11" xfId="0" applyFont="1" applyBorder="1" applyAlignment="1">
      <alignment horizontal="left" vertical="center" wrapText="1"/>
    </xf>
    <xf numFmtId="0" fontId="35" fillId="0" borderId="0" xfId="0" applyFont="1" applyAlignment="1">
      <alignment horizontal="left" vertical="center" wrapText="1"/>
    </xf>
    <xf numFmtId="0" fontId="32" fillId="0" borderId="11" xfId="0" applyFont="1" applyBorder="1" applyAlignment="1">
      <alignment vertical="center" wrapText="1"/>
    </xf>
    <xf numFmtId="0" fontId="32" fillId="0" borderId="0" xfId="0" applyFont="1" applyAlignment="1">
      <alignment vertical="center" wrapText="1"/>
    </xf>
    <xf numFmtId="9" fontId="32" fillId="0" borderId="11" xfId="0" applyNumberFormat="1" applyFont="1" applyBorder="1" applyAlignment="1">
      <alignment horizontal="center" vertical="center"/>
    </xf>
    <xf numFmtId="9" fontId="32" fillId="0" borderId="12" xfId="0" applyNumberFormat="1" applyFont="1" applyBorder="1" applyAlignment="1">
      <alignment horizontal="center" vertical="center"/>
    </xf>
    <xf numFmtId="0" fontId="32" fillId="0" borderId="11" xfId="0" applyFont="1" applyBorder="1" applyAlignment="1">
      <alignment horizontal="left" vertical="center" wrapText="1"/>
    </xf>
    <xf numFmtId="0" fontId="32" fillId="0" borderId="0" xfId="0" applyFont="1" applyAlignment="1">
      <alignment horizontal="left" vertical="center" wrapText="1"/>
    </xf>
    <xf numFmtId="0" fontId="32" fillId="0" borderId="12" xfId="0" applyFont="1" applyBorder="1" applyAlignment="1">
      <alignment horizontal="left" vertical="center" wrapText="1"/>
    </xf>
    <xf numFmtId="0" fontId="32" fillId="0" borderId="0" xfId="0" applyFont="1" applyAlignment="1">
      <alignment horizontal="justify" vertical="top" wrapText="1"/>
    </xf>
    <xf numFmtId="0" fontId="32" fillId="0" borderId="11" xfId="0" applyFont="1" applyBorder="1" applyAlignment="1">
      <alignment horizontal="center" vertical="center"/>
    </xf>
    <xf numFmtId="0" fontId="32" fillId="0" borderId="12" xfId="0" applyFont="1" applyBorder="1" applyAlignment="1">
      <alignment horizontal="center" vertical="center"/>
    </xf>
    <xf numFmtId="0" fontId="31" fillId="33" borderId="18" xfId="0" applyFont="1" applyFill="1" applyBorder="1" applyAlignment="1">
      <alignment horizontal="center" vertical="center"/>
    </xf>
    <xf numFmtId="0" fontId="31" fillId="33" borderId="16" xfId="0" applyFont="1" applyFill="1" applyBorder="1" applyAlignment="1">
      <alignment horizontal="center" vertical="center"/>
    </xf>
    <xf numFmtId="0" fontId="31" fillId="33" borderId="18" xfId="0" applyFont="1" applyFill="1" applyBorder="1" applyAlignment="1">
      <alignment horizontal="center" vertical="center" wrapText="1"/>
    </xf>
    <xf numFmtId="0" fontId="31" fillId="33" borderId="17" xfId="0" applyFont="1" applyFill="1" applyBorder="1" applyAlignment="1">
      <alignment horizontal="center" vertical="center" wrapText="1"/>
    </xf>
    <xf numFmtId="0" fontId="31" fillId="33" borderId="16" xfId="0" applyFont="1" applyFill="1" applyBorder="1" applyAlignment="1">
      <alignment horizontal="center" vertical="center" wrapText="1"/>
    </xf>
    <xf numFmtId="0" fontId="32" fillId="0" borderId="0" xfId="0" applyFont="1" applyAlignment="1">
      <alignment horizontal="justify"/>
    </xf>
    <xf numFmtId="0" fontId="43" fillId="0" borderId="21" xfId="0" applyFont="1" applyBorder="1" applyAlignment="1">
      <alignment horizontal="left" vertical="center" wrapText="1"/>
    </xf>
    <xf numFmtId="0" fontId="68" fillId="33" borderId="18" xfId="0" applyFont="1" applyFill="1" applyBorder="1" applyAlignment="1">
      <alignment horizontal="center" vertical="center" wrapText="1"/>
    </xf>
    <xf numFmtId="0" fontId="68" fillId="33" borderId="17" xfId="0" applyFont="1" applyFill="1" applyBorder="1" applyAlignment="1">
      <alignment horizontal="center" vertical="center" wrapText="1"/>
    </xf>
    <xf numFmtId="0" fontId="68" fillId="33" borderId="16" xfId="0" applyFont="1" applyFill="1" applyBorder="1" applyAlignment="1">
      <alignment horizontal="center" vertical="center" wrapText="1"/>
    </xf>
    <xf numFmtId="0" fontId="68" fillId="33" borderId="13" xfId="0" applyFont="1" applyFill="1" applyBorder="1" applyAlignment="1">
      <alignment horizontal="center" vertical="center" wrapText="1"/>
    </xf>
    <xf numFmtId="0" fontId="68" fillId="33" borderId="10" xfId="0" applyFont="1" applyFill="1" applyBorder="1" applyAlignment="1">
      <alignment horizontal="center" vertical="center" wrapText="1"/>
    </xf>
    <xf numFmtId="0" fontId="68" fillId="33" borderId="14" xfId="0" applyFont="1" applyFill="1" applyBorder="1" applyAlignment="1">
      <alignment horizontal="center" vertical="center" wrapText="1"/>
    </xf>
    <xf numFmtId="0" fontId="32" fillId="0" borderId="0" xfId="0" applyFont="1" applyAlignment="1">
      <alignment horizontal="justify" vertical="center" wrapText="1"/>
    </xf>
    <xf numFmtId="0" fontId="32" fillId="0" borderId="0" xfId="0" applyFont="1" applyAlignment="1">
      <alignment horizontal="left" vertical="top" wrapText="1"/>
    </xf>
    <xf numFmtId="0" fontId="32" fillId="0" borderId="13" xfId="0" applyFont="1" applyBorder="1" applyAlignment="1">
      <alignment horizontal="left" vertical="center" wrapText="1"/>
    </xf>
    <xf numFmtId="0" fontId="32" fillId="0" borderId="10" xfId="0" applyFont="1" applyBorder="1" applyAlignment="1">
      <alignment horizontal="left" vertical="center" wrapText="1"/>
    </xf>
    <xf numFmtId="0" fontId="32" fillId="0" borderId="14" xfId="0" applyFont="1" applyBorder="1" applyAlignment="1">
      <alignment horizontal="left" vertical="center" wrapText="1"/>
    </xf>
    <xf numFmtId="9" fontId="32" fillId="0" borderId="13" xfId="0" applyNumberFormat="1" applyFont="1" applyBorder="1" applyAlignment="1">
      <alignment horizontal="center" vertical="center"/>
    </xf>
    <xf numFmtId="9" fontId="32" fillId="0" borderId="14" xfId="0" applyNumberFormat="1" applyFont="1" applyBorder="1" applyAlignment="1">
      <alignment horizontal="center" vertical="center"/>
    </xf>
    <xf numFmtId="0" fontId="32" fillId="0" borderId="13" xfId="0" applyFont="1" applyBorder="1" applyAlignment="1">
      <alignment horizontal="center" vertical="center"/>
    </xf>
    <xf numFmtId="0" fontId="32" fillId="0" borderId="14" xfId="0" applyFont="1" applyBorder="1" applyAlignment="1">
      <alignment horizontal="center" vertical="center"/>
    </xf>
    <xf numFmtId="0" fontId="38" fillId="0" borderId="0" xfId="0" applyFont="1" applyAlignment="1">
      <alignment vertical="center" wrapText="1"/>
    </xf>
    <xf numFmtId="0" fontId="37" fillId="0" borderId="0" xfId="0" applyFont="1" applyAlignment="1">
      <alignment horizontal="left" vertical="center" wrapText="1"/>
    </xf>
    <xf numFmtId="0" fontId="32" fillId="0" borderId="0" xfId="0" applyFont="1" applyAlignment="1">
      <alignment horizontal="justify" wrapText="1"/>
    </xf>
    <xf numFmtId="0" fontId="37" fillId="0" borderId="0" xfId="0" applyFont="1" applyAlignment="1">
      <alignment horizontal="justify" vertical="center" wrapText="1"/>
    </xf>
    <xf numFmtId="0" fontId="35" fillId="0" borderId="0" xfId="0" applyFont="1" applyAlignment="1">
      <alignment horizontal="justify" vertical="center" wrapText="1"/>
    </xf>
    <xf numFmtId="0" fontId="67" fillId="0" borderId="18" xfId="0" applyFont="1" applyBorder="1" applyAlignment="1">
      <alignment horizontal="center" wrapText="1"/>
    </xf>
    <xf numFmtId="0" fontId="67" fillId="0" borderId="16" xfId="0" applyFont="1" applyBorder="1" applyAlignment="1">
      <alignment horizontal="center" wrapText="1"/>
    </xf>
    <xf numFmtId="0" fontId="67" fillId="0" borderId="22" xfId="0" applyFont="1" applyBorder="1" applyAlignment="1">
      <alignment horizontal="center" wrapText="1"/>
    </xf>
    <xf numFmtId="0" fontId="67" fillId="0" borderId="23" xfId="0" applyFont="1" applyBorder="1" applyAlignment="1">
      <alignment horizontal="center" wrapText="1"/>
    </xf>
    <xf numFmtId="184" fontId="54" fillId="0" borderId="21" xfId="49" applyNumberFormat="1" applyFont="1" applyBorder="1" applyAlignment="1">
      <alignment horizontal="left" vertical="center"/>
    </xf>
    <xf numFmtId="184" fontId="68" fillId="33" borderId="21" xfId="49" applyNumberFormat="1" applyFont="1" applyFill="1" applyBorder="1" applyAlignment="1">
      <alignment horizontal="center" vertical="center" wrapText="1"/>
    </xf>
    <xf numFmtId="0" fontId="35" fillId="0" borderId="0" xfId="0" applyFont="1" applyAlignment="1">
      <alignment horizontal="center" vertical="center" wrapText="1"/>
    </xf>
    <xf numFmtId="0" fontId="31" fillId="33" borderId="22" xfId="0" applyFont="1" applyFill="1" applyBorder="1" applyAlignment="1">
      <alignment horizontal="center" vertical="center" wrapText="1"/>
    </xf>
    <xf numFmtId="0" fontId="31" fillId="33" borderId="23" xfId="0" applyFont="1" applyFill="1" applyBorder="1" applyAlignment="1">
      <alignment horizontal="center" vertical="center" wrapText="1"/>
    </xf>
    <xf numFmtId="0" fontId="37" fillId="0" borderId="0" xfId="49" applyFont="1" applyAlignment="1">
      <alignment horizontal="left" wrapText="1"/>
    </xf>
    <xf numFmtId="0" fontId="31" fillId="33" borderId="20" xfId="0" applyFont="1" applyFill="1" applyBorder="1" applyAlignment="1">
      <alignment horizontal="center" vertical="center" wrapText="1"/>
    </xf>
    <xf numFmtId="0" fontId="31" fillId="33" borderId="19" xfId="0" applyFont="1" applyFill="1" applyBorder="1" applyAlignment="1">
      <alignment horizontal="center" vertical="center" wrapText="1"/>
    </xf>
    <xf numFmtId="0" fontId="31" fillId="33" borderId="25" xfId="0" applyFont="1" applyFill="1" applyBorder="1" applyAlignment="1">
      <alignment horizontal="center" vertical="center" wrapText="1"/>
    </xf>
    <xf numFmtId="0" fontId="37" fillId="0" borderId="22" xfId="0" applyFont="1" applyBorder="1" applyAlignment="1">
      <alignment horizontal="center" vertical="center"/>
    </xf>
    <xf numFmtId="0" fontId="37" fillId="0" borderId="15" xfId="0" applyFont="1" applyBorder="1" applyAlignment="1">
      <alignment horizontal="center" vertical="center"/>
    </xf>
    <xf numFmtId="0" fontId="37" fillId="0" borderId="23" xfId="0" applyFont="1" applyBorder="1" applyAlignment="1">
      <alignment horizontal="center" vertical="center"/>
    </xf>
    <xf numFmtId="0" fontId="36" fillId="0" borderId="22" xfId="0" applyFont="1" applyBorder="1" applyAlignment="1">
      <alignment horizontal="center" vertical="center"/>
    </xf>
    <xf numFmtId="0" fontId="36" fillId="0" borderId="15" xfId="0" applyFont="1" applyBorder="1" applyAlignment="1">
      <alignment horizontal="center" vertical="center"/>
    </xf>
    <xf numFmtId="0" fontId="36" fillId="0" borderId="23" xfId="0" applyFont="1" applyBorder="1" applyAlignment="1">
      <alignment horizontal="center" vertical="center"/>
    </xf>
    <xf numFmtId="0" fontId="31" fillId="33" borderId="14" xfId="0" applyFont="1" applyFill="1" applyBorder="1" applyAlignment="1">
      <alignment horizontal="center" vertical="center" wrapText="1"/>
    </xf>
    <xf numFmtId="0" fontId="37" fillId="0" borderId="0" xfId="49" applyFont="1" applyAlignment="1">
      <alignment horizontal="left" vertical="center" wrapText="1"/>
    </xf>
  </cellXfs>
  <cellStyles count="444">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1 2" xfId="308" xr:uid="{B9DF8FC0-8D3E-434B-99D0-44736B4535D7}"/>
    <cellStyle name="60% - Énfasis2" xfId="25" builtinId="36" customBuiltin="1"/>
    <cellStyle name="60% - Énfasis2 2" xfId="309" xr:uid="{CCA39082-4A80-4B55-8427-11156D3FC723}"/>
    <cellStyle name="60% - Énfasis3" xfId="29" builtinId="40" customBuiltin="1"/>
    <cellStyle name="60% - Énfasis3 2" xfId="310" xr:uid="{0704E8F9-A5C4-4226-AA00-4C30A143AFFE}"/>
    <cellStyle name="60% - Énfasis4" xfId="33" builtinId="44" customBuiltin="1"/>
    <cellStyle name="60% - Énfasis4 2" xfId="311" xr:uid="{098C24D4-74D3-49D4-AD2C-A7686E2C6A12}"/>
    <cellStyle name="60% - Énfasis5" xfId="37" builtinId="48" customBuiltin="1"/>
    <cellStyle name="60% - Énfasis5 2" xfId="312" xr:uid="{0A5756DF-2353-4F67-BABC-59F20934F22F}"/>
    <cellStyle name="60% - Énfasis6" xfId="41" builtinId="52" customBuiltin="1"/>
    <cellStyle name="60% - Énfasis6 2" xfId="313" xr:uid="{F4E8765A-6E97-4E9C-9E55-B5CAF3556BBF}"/>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2 2" xfId="442" xr:uid="{D9AAB872-8C7A-427E-A9F0-F360159BDBC9}"/>
    <cellStyle name="Comma 2 2 2 2 3" xfId="161" xr:uid="{00000000-0005-0000-0000-000030000000}"/>
    <cellStyle name="Comma 2 2 2 2 4" xfId="416" xr:uid="{A1070FD6-1F76-4A22-8079-F777D6313075}"/>
    <cellStyle name="Comma 2 2 2 3" xfId="194" xr:uid="{00000000-0005-0000-0000-000031000000}"/>
    <cellStyle name="Comma 2 2 2 3 2" xfId="418" xr:uid="{D5D6467D-2E6E-458F-A9B3-FD67F6E22311}"/>
    <cellStyle name="Comma 2 2 2 4" xfId="183" xr:uid="{00000000-0005-0000-0000-000032000000}"/>
    <cellStyle name="Comma 2 2 2 5" xfId="150" xr:uid="{00000000-0005-0000-0000-000033000000}"/>
    <cellStyle name="Comma 2 2 2 6" xfId="390" xr:uid="{1FCA94AF-EB5B-4DF5-A3FD-91D4935EA23F}"/>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4 2" xfId="417" xr:uid="{D21813F5-BEA9-4D09-BA6B-F90C3B9699CC}"/>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25" xr:uid="{BB4CA20B-32D6-4708-B488-7FD31BB75DB5}"/>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Currency_HOJA DE TRABAJO" xfId="389" xr:uid="{1ED15C85-8035-44EE-8DC8-A6A48D787C3F}"/>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Intermitente" xfId="399" xr:uid="{CCEBD0D0-1B12-49C7-BBB0-A22B1B63CB5B}"/>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2 2" xfId="319" xr:uid="{34461B90-2609-4F01-B7AB-CE6C66BE9F65}"/>
    <cellStyle name="Millares [0] 12 2 2" xfId="358" xr:uid="{69504673-7C91-47F9-A1C5-6C9D20C9972A}"/>
    <cellStyle name="Millares [0] 12 3" xfId="316" xr:uid="{86B5A179-8FEE-49DD-BFC4-D5FF92EBBBA1}"/>
    <cellStyle name="Millares [0] 13" xfId="220" xr:uid="{533AC327-7B37-4970-8B9D-8FE54A9F145A}"/>
    <cellStyle name="Millares [0] 18" xfId="250" xr:uid="{7C0D7047-DD46-439C-8930-8814C4F21B11}"/>
    <cellStyle name="Millares [0] 18 2" xfId="340" xr:uid="{2E6AC312-A433-4DFC-94B0-F27EFF2A42A0}"/>
    <cellStyle name="Millares [0] 18 2 2" xfId="372" xr:uid="{1F545AC4-FDA5-436F-A470-64C82497B5DD}"/>
    <cellStyle name="Millares [0] 18 3" xfId="351" xr:uid="{00225749-8EC5-4F11-94B8-018B7625CE14}"/>
    <cellStyle name="Millares [0] 18 4" xfId="365" xr:uid="{3360FFE5-FDD2-49E8-A92C-A5BBF5416EFC}"/>
    <cellStyle name="Millares [0] 2" xfId="45" xr:uid="{00000000-0005-0000-0000-00005A000000}"/>
    <cellStyle name="Millares [0] 2 13" xfId="249" xr:uid="{F948DEC0-57DE-4D7B-A0E5-A11E1D52A8AC}"/>
    <cellStyle name="Millares [0] 2 13 2" xfId="339" xr:uid="{69CED2F6-D30F-4634-B680-4A7146D02C7F}"/>
    <cellStyle name="Millares [0] 2 13 2 2" xfId="371" xr:uid="{44DCD38A-7113-4903-A8E0-C841E490EBB6}"/>
    <cellStyle name="Millares [0] 2 13 3" xfId="350" xr:uid="{59923BD1-A340-4E30-9E26-DAB3ED39A418}"/>
    <cellStyle name="Millares [0] 2 13 4" xfId="364" xr:uid="{134268EE-C21E-4473-9B38-0EE31E2CDCFB}"/>
    <cellStyle name="Millares [0] 2 2" xfId="54" xr:uid="{00000000-0005-0000-0000-00005B000000}"/>
    <cellStyle name="Millares [0] 2 2 2" xfId="116" xr:uid="{00000000-0005-0000-0000-00005C000000}"/>
    <cellStyle name="Millares [0] 2 2 2 2" xfId="211" xr:uid="{00000000-0005-0000-0000-00005D000000}"/>
    <cellStyle name="Millares [0] 2 2 2 2 2" xfId="441" xr:uid="{6548F8A0-7EB8-4EC0-80F3-BC0CB5694383}"/>
    <cellStyle name="Millares [0] 2 2 2 3" xfId="164" xr:uid="{00000000-0005-0000-0000-00005E000000}"/>
    <cellStyle name="Millares [0] 2 2 3" xfId="199" xr:uid="{00000000-0005-0000-0000-00005F000000}"/>
    <cellStyle name="Millares [0] 2 2 3 2" xfId="366" xr:uid="{0CA93493-9368-43ED-AC26-2C3CB6103469}"/>
    <cellStyle name="Millares [0] 2 2 4" xfId="153" xr:uid="{00000000-0005-0000-0000-000060000000}"/>
    <cellStyle name="Millares [0] 2 2 5" xfId="105" xr:uid="{00000000-0005-0000-0000-000061000000}"/>
    <cellStyle name="Millares [0] 2 2 5 2" xfId="356" xr:uid="{2F0B7B79-8572-4849-B47C-B941F4C6D7B3}"/>
    <cellStyle name="Millares [0] 2 2 6" xfId="61" xr:uid="{00000000-0005-0000-0000-000062000000}"/>
    <cellStyle name="Millares [0] 2 2 7" xfId="221" xr:uid="{5858A0C6-0425-4A40-A063-100A378719E8}"/>
    <cellStyle name="Millares [0] 2 2 8" xfId="317" xr:uid="{8401CBA4-19BB-47DB-B6D6-71396591B63A}"/>
    <cellStyle name="Millares [0] 2 3" xfId="140" xr:uid="{00000000-0005-0000-0000-000063000000}"/>
    <cellStyle name="Millares [0] 2 3 2" xfId="252" xr:uid="{BDA91019-27F0-4C02-AF73-01B10B4BC64E}"/>
    <cellStyle name="Millares [0] 2 3 2 2" xfId="344" xr:uid="{7CBCBB3B-350E-4960-A9E8-1A6D2A0E1916}"/>
    <cellStyle name="Millares [0] 2 3 2 3" xfId="420" xr:uid="{BE158636-9FA8-447F-BCA4-C94386245039}"/>
    <cellStyle name="Millares [0] 2 3 3" xfId="342" xr:uid="{0FE6D51D-50C4-4969-B849-9A7AD8D1DB7E}"/>
    <cellStyle name="Millares [0] 2 3 3 2" xfId="374" xr:uid="{E0B22B68-1EF1-4B88-A48C-EA720295B67F}"/>
    <cellStyle name="Millares [0] 2 3 4" xfId="330" xr:uid="{80489575-423C-49DD-A989-1FE794A80DC4}"/>
    <cellStyle name="Millares [0] 2 4" xfId="173" xr:uid="{00000000-0005-0000-0000-000064000000}"/>
    <cellStyle name="Millares [0] 2 4 2" xfId="251" xr:uid="{C8B2B6AF-2881-47DA-A2D7-89BBC86D8E5E}"/>
    <cellStyle name="Millares [0] 2 4 3" xfId="329" xr:uid="{B890BA0C-547C-4552-B317-86596364EADE}"/>
    <cellStyle name="Millares [0] 2 5" xfId="94" xr:uid="{00000000-0005-0000-0000-000065000000}"/>
    <cellStyle name="Millares [0] 2 5 2" xfId="359" xr:uid="{B20955B8-A097-4738-8F50-7A8F925A5D69}"/>
    <cellStyle name="Millares [0] 2 6" xfId="224" xr:uid="{505B2559-06EC-4FD3-83B1-9E7E46DB0FB0}"/>
    <cellStyle name="Millares [0] 2 6 2" xfId="354" xr:uid="{CB98371B-F130-4EB5-B18B-96CA39041438}"/>
    <cellStyle name="Millares [0] 2 7" xfId="306" xr:uid="{E975DE1B-B90B-4096-A8F0-ABDE46E3A3FC}"/>
    <cellStyle name="Millares [0] 3" xfId="56" xr:uid="{00000000-0005-0000-0000-000066000000}"/>
    <cellStyle name="Millares [0] 3 10" xfId="314" xr:uid="{A5D09E34-358C-49F4-99B5-221F798C5F28}"/>
    <cellStyle name="Millares [0] 3 2" xfId="115" xr:uid="{00000000-0005-0000-0000-000067000000}"/>
    <cellStyle name="Millares [0] 3 2 2" xfId="210" xr:uid="{00000000-0005-0000-0000-000068000000}"/>
    <cellStyle name="Millares [0] 3 2 2 2" xfId="332" xr:uid="{CF4C51B5-8C06-4045-84EC-7284AF62E0DA}"/>
    <cellStyle name="Millares [0] 3 2 2 2 2" xfId="443" xr:uid="{AF97EBC3-0ECC-4721-B20D-FCAC8CF07B14}"/>
    <cellStyle name="Millares [0] 3 2 2 5" xfId="345" xr:uid="{B5C34D73-BFD1-47F5-BF9A-50129B87E3CE}"/>
    <cellStyle name="Millares [0] 3 2 2 5 2" xfId="352" xr:uid="{A1383166-804D-4170-B585-A5CFD1E6508B}"/>
    <cellStyle name="Millares [0] 3 2 2 5 3" xfId="377" xr:uid="{9C56C900-4A56-4B98-B60F-1C9EB8CAC5B6}"/>
    <cellStyle name="Millares [0] 3 2 3" xfId="163" xr:uid="{00000000-0005-0000-0000-000069000000}"/>
    <cellStyle name="Millares [0] 3 2 3 2" xfId="376" xr:uid="{11C2588D-C35A-41D1-9717-46459F410A49}"/>
    <cellStyle name="Millares [0] 3 2 4" xfId="254" xr:uid="{0BC81CF8-C753-49D7-9A7F-32865CF8C58A}"/>
    <cellStyle name="Millares [0] 3 2 4 2" xfId="357" xr:uid="{935E8B9F-3F66-4E75-906A-6A6A6C7285B0}"/>
    <cellStyle name="Millares [0] 3 2 5" xfId="318" xr:uid="{1FFA69DC-6A51-4C47-8373-37CD85352DD8}"/>
    <cellStyle name="Millares [0] 3 3" xfId="198" xr:uid="{00000000-0005-0000-0000-00006A000000}"/>
    <cellStyle name="Millares [0] 3 3 2" xfId="361" xr:uid="{1DB6804C-8A1F-4AA7-AE98-BDFE9931CE7E}"/>
    <cellStyle name="Millares [0] 3 4" xfId="182" xr:uid="{00000000-0005-0000-0000-00006B000000}"/>
    <cellStyle name="Millares [0] 3 4 2" xfId="367" xr:uid="{D914712C-D3BF-43B2-9689-B473D66785C9}"/>
    <cellStyle name="Millares [0] 3 5" xfId="152" xr:uid="{00000000-0005-0000-0000-00006C000000}"/>
    <cellStyle name="Millares [0] 3 6" xfId="103" xr:uid="{00000000-0005-0000-0000-00006D000000}"/>
    <cellStyle name="Millares [0] 3 6 2" xfId="355" xr:uid="{E5EE7B85-841E-4022-A315-0085922A75F5}"/>
    <cellStyle name="Millares [0] 3 7" xfId="67" xr:uid="{00000000-0005-0000-0000-00006E000000}"/>
    <cellStyle name="Millares [0] 3 7 2" xfId="227" xr:uid="{5177345C-9F0E-4390-8453-53888F8B83FC}"/>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2 2" xfId="369" xr:uid="{2D5F3D8D-E882-421E-A8BE-18DD1C60F421}"/>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2 2" xfId="419" xr:uid="{55180B68-450F-4E30-A539-1706BF792A39}"/>
    <cellStyle name="Millares [0] 5 3" xfId="174" xr:uid="{00000000-0005-0000-0000-000076000000}"/>
    <cellStyle name="Millares [0] 5 4" xfId="166" xr:uid="{00000000-0005-0000-0000-000077000000}"/>
    <cellStyle name="Millares [0] 5 5" xfId="270" xr:uid="{06BAAAFB-42C3-4E35-BD35-18160A259C91}"/>
    <cellStyle name="Millares [0] 5 6" xfId="394" xr:uid="{2481A538-D603-4745-AF0C-9F5753CAC099}"/>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7 2" xfId="353" xr:uid="{4869E43C-C719-4211-B791-B1ECA659D103}"/>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0 2 2" xfId="427" xr:uid="{150F23FB-DFE7-4109-A121-8077680626AB}"/>
    <cellStyle name="Millares 10 3" xfId="404" xr:uid="{CC5A6866-BC34-4E4F-9AE4-783B297A7C5D}"/>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2 2" xfId="428" xr:uid="{65223C9E-9D17-4FDD-94F8-24453FF6DC06}"/>
    <cellStyle name="Millares 12 3" xfId="405" xr:uid="{0EAFA535-A586-49E7-8340-AA34AB840CC3}"/>
    <cellStyle name="Millares 13" xfId="189" xr:uid="{00000000-0005-0000-0000-000085000000}"/>
    <cellStyle name="Millares 13 2" xfId="429" xr:uid="{C6FD9472-13A8-4997-BB12-053FB30FD02C}"/>
    <cellStyle name="Millares 14" xfId="188" xr:uid="{00000000-0005-0000-0000-000086000000}"/>
    <cellStyle name="Millares 14 2" xfId="430" xr:uid="{D3FE38AF-D41C-4D4D-9B66-342CE2B094C6}"/>
    <cellStyle name="Millares 14 3" xfId="406" xr:uid="{92A4D9DE-D3A5-4C42-958E-6D5E82917E5A}"/>
    <cellStyle name="Millares 15" xfId="175" xr:uid="{00000000-0005-0000-0000-000087000000}"/>
    <cellStyle name="Millares 15 2" xfId="425" xr:uid="{1C48EC6B-5680-4DE3-A2FC-B8B21DB67CFB}"/>
    <cellStyle name="Millares 15 3" xfId="402" xr:uid="{55EAF084-2FB8-4175-8B96-6ED9C3C1E66D}"/>
    <cellStyle name="Millares 16" xfId="145" xr:uid="{00000000-0005-0000-0000-000088000000}"/>
    <cellStyle name="Millares 16 2" xfId="424" xr:uid="{2E3EC1BE-FA1E-4363-B9AF-21D5E881E030}"/>
    <cellStyle name="Millares 17" xfId="165" xr:uid="{00000000-0005-0000-0000-000089000000}"/>
    <cellStyle name="Millares 17 2" xfId="431" xr:uid="{B8798AB8-9A7F-4ADF-9581-6ECAE06F5CF2}"/>
    <cellStyle name="Millares 18" xfId="74" xr:uid="{00000000-0005-0000-0000-00008A000000}"/>
    <cellStyle name="Millares 18 2" xfId="432" xr:uid="{EA7F364C-E6D3-4D6C-8FC4-A1BFF181D3D1}"/>
    <cellStyle name="Millares 19" xfId="315" xr:uid="{7042342F-1390-42CD-ADEF-B1F0744103B5}"/>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2 6" xfId="320" xr:uid="{5919A830-9473-4C48-8054-2680B79CD2B9}"/>
    <cellStyle name="Millares 2 2 7" xfId="400" xr:uid="{7F81ACE7-8181-4022-A902-5DDC8A79650C}"/>
    <cellStyle name="Millares 2 3" xfId="99" xr:uid="{00000000-0005-0000-0000-000099000000}"/>
    <cellStyle name="Millares 2 3 2" xfId="373" xr:uid="{CBD235C3-0756-47D3-BE38-55071D993DEE}"/>
    <cellStyle name="Millares 2 3 3" xfId="341" xr:uid="{ACFA6992-4186-41A6-9649-2A02607C5E8C}"/>
    <cellStyle name="Millares 2 3 4" xfId="396" xr:uid="{F3B0F0D0-D000-4239-ABA3-4E7636D7B646}"/>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26" xr:uid="{53C527F8-EA56-4BF4-9220-B4D1B9746DA1}"/>
    <cellStyle name="Millares 2 7" xfId="242" xr:uid="{B9BAAEB3-F2FC-47A3-99D1-C019A4740FB4}"/>
    <cellStyle name="Millares 2 8" xfId="323" xr:uid="{767BE9A6-AEF6-4C50-8B33-FE01CC0E2063}"/>
    <cellStyle name="Millares 20" xfId="328" xr:uid="{C85218BC-F47E-4880-AB96-A9F896A46225}"/>
    <cellStyle name="Millares 20 2" xfId="433" xr:uid="{9C5989E9-EA87-4B85-BDD4-3DEE4A572A45}"/>
    <cellStyle name="Millares 20 3" xfId="407" xr:uid="{4303F4E9-DCCA-460A-806F-7F06659EF73A}"/>
    <cellStyle name="Millares 21" xfId="384" xr:uid="{B382CC8C-E1E1-482D-8942-00B3B91FFCBC}"/>
    <cellStyle name="Millares 21 2" xfId="434" xr:uid="{B414C879-5E02-4FD5-BBCF-C21A60F496B6}"/>
    <cellStyle name="Millares 21 3" xfId="408" xr:uid="{291B76EB-B22B-4951-A778-07EEF782B25E}"/>
    <cellStyle name="Millares 22" xfId="327" xr:uid="{FCB6E21A-FC29-433D-B9B5-3097D3875AC6}"/>
    <cellStyle name="Millares 22 2" xfId="435" xr:uid="{E2AABD4E-5CF5-49D6-817C-AD0058505446}"/>
    <cellStyle name="Millares 22 3" xfId="409" xr:uid="{9AB3A423-6CE1-4A9B-AF7E-09606D2FCE2D}"/>
    <cellStyle name="Millares 23" xfId="387" xr:uid="{90CD3C25-24A0-4FA2-BAFB-0E787158F346}"/>
    <cellStyle name="Millares 23 2" xfId="436" xr:uid="{6F19FE42-1424-444A-A2C3-2C513FEE1A9F}"/>
    <cellStyle name="Millares 23 3" xfId="410" xr:uid="{46A01B51-C149-4609-B0BE-FA15FF3E6C0E}"/>
    <cellStyle name="Millares 24" xfId="326" xr:uid="{BF08902F-B89B-49EA-AB07-CCE126781EFB}"/>
    <cellStyle name="Millares 24 2" xfId="437" xr:uid="{94613D24-0431-4D3B-BB30-810D80504877}"/>
    <cellStyle name="Millares 24 3" xfId="411" xr:uid="{A403623E-0AFD-421E-B8DB-A041BCFDCDE3}"/>
    <cellStyle name="Millares 25" xfId="386" xr:uid="{806ABA08-71CE-422B-ABB3-4E390DBC3F77}"/>
    <cellStyle name="Millares 25 2" xfId="438" xr:uid="{69559FF4-294D-4A42-BC12-219B964BCEB3}"/>
    <cellStyle name="Millares 25 3" xfId="412" xr:uid="{493AA684-30D9-45D2-AE13-897C51F787B3}"/>
    <cellStyle name="Millares 26" xfId="347" xr:uid="{DD82F035-0F15-4EAF-B7E8-F5F2E74E4BDA}"/>
    <cellStyle name="Millares 26 2" xfId="439" xr:uid="{57B7BF0C-2C1F-43E4-A615-4F278745FC8E}"/>
    <cellStyle name="Millares 26 3" xfId="413" xr:uid="{FB5FFA01-B3B2-4E7B-8A13-F47A0EFDD3F6}"/>
    <cellStyle name="Millares 27" xfId="385" xr:uid="{AD63A282-229E-4165-A9AF-27EDEE383D9E}"/>
    <cellStyle name="Millares 27 2" xfId="440" xr:uid="{D678F502-99E5-4CF1-8856-51F1AAF0F0AF}"/>
    <cellStyle name="Millares 27 3" xfId="414" xr:uid="{7601DBD4-83FC-485A-82BA-9BDA1EB4D2F3}"/>
    <cellStyle name="Millares 28" xfId="348" xr:uid="{0F6D3897-9209-4A96-8689-6DC713E6D157}"/>
    <cellStyle name="Millares 28 2" xfId="392" xr:uid="{DBFFD454-49D8-4E00-9706-1A7D2D12E106}"/>
    <cellStyle name="Millares 29" xfId="415" xr:uid="{7D742F57-6449-4B96-9DDA-5FC14270DB47}"/>
    <cellStyle name="Millares 3" xfId="69" xr:uid="{00000000-0005-0000-0000-00009E000000}"/>
    <cellStyle name="Millares 3 2" xfId="81" xr:uid="{00000000-0005-0000-0000-00009F000000}"/>
    <cellStyle name="Millares 3 2 2" xfId="398" xr:uid="{10D7DB72-4D0C-4932-A569-56F20F36F50F}"/>
    <cellStyle name="Millares 3 3" xfId="229" xr:uid="{28842F1B-11E9-4B1F-BDBC-45020CBF859F}"/>
    <cellStyle name="Millares 3 4" xfId="240" xr:uid="{1A949473-E834-4DCB-B16B-D41F9BE51FA5}"/>
    <cellStyle name="Millares 3 4 2" xfId="253" xr:uid="{96D7365B-DF2E-41A4-9315-4DAD75010971}"/>
    <cellStyle name="Millares 3 4 2 2" xfId="331" xr:uid="{A5E540DA-CB8E-4387-B050-8FA4F4D53A9E}"/>
    <cellStyle name="Millares 3 4 2 2 4" xfId="346" xr:uid="{185E11A0-E841-4EFC-BE99-1477A9BA087E}"/>
    <cellStyle name="Millares 3 4 2 2 4 2" xfId="378" xr:uid="{C3015A00-BDF8-4ACA-BD28-71489F8D4B1E}"/>
    <cellStyle name="Millares 3 4 2 3" xfId="343" xr:uid="{13472359-FE40-45CB-B948-D9C3AB97DE83}"/>
    <cellStyle name="Millares 3 4 2 3 2" xfId="375" xr:uid="{050BBA20-601E-445C-B5E2-0C0C7507FDB4}"/>
    <cellStyle name="Millares 3 5" xfId="321" xr:uid="{64BCADBB-2599-4A84-9EB7-E0BD51D11FAD}"/>
    <cellStyle name="Millares 3 6" xfId="388" xr:uid="{6A9F5A70-DBDC-44A6-BBF0-95C8DD849B79}"/>
    <cellStyle name="Millares 4" xfId="68" xr:uid="{00000000-0005-0000-0000-0000A0000000}"/>
    <cellStyle name="Millares 4 2" xfId="137" xr:uid="{00000000-0005-0000-0000-0000A1000000}"/>
    <cellStyle name="Millares 4 2 2" xfId="235" xr:uid="{E9278B47-A325-449E-8EDF-7117C6B3949D}"/>
    <cellStyle name="Millares 4 2 2 2" xfId="368" xr:uid="{D67F77C3-3626-4BFC-ACAE-8A084AFB2EC3}"/>
    <cellStyle name="Millares 4 2 2 3" xfId="255" xr:uid="{7279B7F5-8EE2-4A52-8CEC-D6D958129D70}"/>
    <cellStyle name="Millares 4 2 3" xfId="337" xr:uid="{19F640E6-F7E3-43BA-8747-56D604AD959C}"/>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38" xr:uid="{5C2BD6B8-9F6D-45EC-9ABA-057DE5BBC6DF}"/>
    <cellStyle name="Millares 4 4 3" xfId="362" xr:uid="{BCE65374-FCA3-4EFA-AEC7-9128561E5DC2}"/>
    <cellStyle name="Millares 4 5" xfId="176" xr:uid="{00000000-0005-0000-0000-0000A6000000}"/>
    <cellStyle name="Millares 4 6" xfId="228" xr:uid="{9361FFC7-5A1A-42B0-8403-7882D9807F95}"/>
    <cellStyle name="Millares 5" xfId="71" xr:uid="{00000000-0005-0000-0000-0000A7000000}"/>
    <cellStyle name="Millares 5 2" xfId="141" xr:uid="{00000000-0005-0000-0000-0000A8000000}"/>
    <cellStyle name="Millares 5 2 2" xfId="236" xr:uid="{3D45DEF1-D01F-4B52-BF4D-0F01CC031A09}"/>
    <cellStyle name="Millares 5 2 3" xfId="422" xr:uid="{C3945E16-E288-4234-B465-22D5CC2DEAA0}"/>
    <cellStyle name="Millares 5 2 5 3 2" xfId="246" xr:uid="{5CCE3504-3114-4A63-86BA-7F998898EE33}"/>
    <cellStyle name="Millares 5 2 5 3 2 2" xfId="338" xr:uid="{B01F1AF7-80A5-432D-929E-ECF7F67CB84F}"/>
    <cellStyle name="Millares 5 2 5 3 2 2 2" xfId="370" xr:uid="{64484A6A-637B-42A8-BD3B-F5E41FDB8A21}"/>
    <cellStyle name="Millares 5 2 5 3 2 3" xfId="349" xr:uid="{84B028CB-A8D6-44AF-A1A2-E3D861B0BD48}"/>
    <cellStyle name="Millares 5 2 5 3 2 4" xfId="363" xr:uid="{4CF696A4-1B59-4D4A-B3A7-049AAFEAD9F5}"/>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37" xr:uid="{5CBE4495-5325-45C0-9F2C-8E5CFDC05A96}"/>
    <cellStyle name="Millares 5 5" xfId="184" xr:uid="{00000000-0005-0000-0000-0000AD000000}"/>
    <cellStyle name="Millares 5 6" xfId="231" xr:uid="{54BC1746-FEB5-45C6-9087-15AD9916B11F}"/>
    <cellStyle name="Millares 5 7" xfId="257" xr:uid="{58DBB179-FD39-41A6-898B-175D154A6BAC}"/>
    <cellStyle name="Millares 5 8" xfId="333" xr:uid="{A91D7094-34D1-420C-8334-B3AD9DAA736C}"/>
    <cellStyle name="Millares 6" xfId="72" xr:uid="{00000000-0005-0000-0000-0000AE000000}"/>
    <cellStyle name="Millares 6 2" xfId="124" xr:uid="{00000000-0005-0000-0000-0000AF000000}"/>
    <cellStyle name="Millares 6 2 2" xfId="234" xr:uid="{AD92DBA0-342F-4CAA-89E8-D9EAEF2CD53B}"/>
    <cellStyle name="Millares 6 2 3" xfId="421" xr:uid="{0BD39519-03D6-4C9B-96F4-4AE19161E1CB}"/>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39" xr:uid="{60BA033F-C9AA-4734-86AD-449A949AFC34}"/>
    <cellStyle name="Millares 6 5" xfId="185" xr:uid="{00000000-0005-0000-0000-0000B4000000}"/>
    <cellStyle name="Millares 6 6" xfId="232" xr:uid="{1CC15D76-2B53-4E54-B3B2-43B31E3D6650}"/>
    <cellStyle name="Millares 6 7" xfId="258" xr:uid="{5FCEA70A-D8BB-4488-AB6B-09EE0F1573C6}"/>
    <cellStyle name="Millares 6 8" xfId="334" xr:uid="{76786963-7AFB-4A44-B261-887261AECE53}"/>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30" xr:uid="{656CE0D3-2DD8-4EE2-B338-9A36E8FCD77A}"/>
    <cellStyle name="Millares 7 8" xfId="259" xr:uid="{E1317FE0-F418-4937-ABEE-B85910699F78}"/>
    <cellStyle name="Millares 7 9" xfId="335" xr:uid="{7756BDF9-F1DD-47AC-BCF8-8696B583570B}"/>
    <cellStyle name="Millares 8" xfId="73" xr:uid="{00000000-0005-0000-0000-0000BD000000}"/>
    <cellStyle name="Millares 8 2" xfId="142" xr:uid="{00000000-0005-0000-0000-0000BE000000}"/>
    <cellStyle name="Millares 8 2 2" xfId="423" xr:uid="{36F65440-4A0A-4772-AC9A-7862423A3B1B}"/>
    <cellStyle name="Millares 8 3" xfId="117" xr:uid="{00000000-0005-0000-0000-0000BF000000}"/>
    <cellStyle name="Millares 8 4" xfId="233" xr:uid="{C0104346-58BF-44D8-BFDD-D1DEC1179892}"/>
    <cellStyle name="Millares 8 5" xfId="260" xr:uid="{E2545FF3-45F6-4482-860E-C1DF2FCECE6E}"/>
    <cellStyle name="Millares 8 6" xfId="336" xr:uid="{73F341A4-7E49-4AE4-A883-3EAD3570E100}"/>
    <cellStyle name="Millares 8 7" xfId="401" xr:uid="{E3BD2D23-19B6-4BEF-A978-F15803A943E9}"/>
    <cellStyle name="Millares 9" xfId="98" xr:uid="{00000000-0005-0000-0000-0000C0000000}"/>
    <cellStyle name="Millares 9 2" xfId="132" xr:uid="{00000000-0005-0000-0000-0000C1000000}"/>
    <cellStyle name="Millares 9 2 2" xfId="426" xr:uid="{D7CD0253-78C8-4447-89DF-000B85C4535D}"/>
    <cellStyle name="Millares 9 3" xfId="403" xr:uid="{F02AF89E-9D28-4A76-AC1D-D663B4D0367C}"/>
    <cellStyle name="Neutral" xfId="8" builtinId="28" customBuiltin="1"/>
    <cellStyle name="Neutral 2" xfId="307" xr:uid="{F4E1C988-C1B4-4468-902A-0A69D7AE17DE}"/>
    <cellStyle name="Normal" xfId="0" builtinId="0"/>
    <cellStyle name="Normal 10" xfId="97" xr:uid="{00000000-0005-0000-0000-0000C4000000}"/>
    <cellStyle name="Normal 10 2" xfId="265" xr:uid="{D33988EE-DB75-4A3D-9DE8-FF7342B1D732}"/>
    <cellStyle name="Normal 11" xfId="266" xr:uid="{7219C383-A1BA-4463-9E25-B862221845A8}"/>
    <cellStyle name="Normal 12" xfId="46" xr:uid="{00000000-0005-0000-0000-0000C5000000}"/>
    <cellStyle name="Normal 12 2" xfId="267" xr:uid="{F530511C-4884-43E6-9001-97CB6490C75A}"/>
    <cellStyle name="Normal 13" xfId="268" xr:uid="{B0988791-516D-477B-B03D-F00E7150DB77}"/>
    <cellStyle name="Normal 14" xfId="269" xr:uid="{8F76A621-1838-453A-9327-90719E516CC7}"/>
    <cellStyle name="Normal 15" xfId="47" xr:uid="{00000000-0005-0000-0000-0000C6000000}"/>
    <cellStyle name="Normal 15 2" xfId="271" xr:uid="{A4705B9C-B422-4543-87CC-02A80762EDE8}"/>
    <cellStyle name="Normal 16" xfId="272" xr:uid="{09AA5F27-CE05-4897-B676-92F20AB98649}"/>
    <cellStyle name="Normal 17" xfId="273" xr:uid="{7068A48E-AD2F-4486-B74C-3BE58B782A04}"/>
    <cellStyle name="Normal 18" xfId="274" xr:uid="{219CB86F-1943-4239-8691-A0C05D200EDD}"/>
    <cellStyle name="Normal 19" xfId="275" xr:uid="{6E83156C-48AC-46ED-988C-AB1D281B04CD}"/>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2 3" xfId="305" xr:uid="{EFBC0879-7AD5-488A-922E-4EA7C73E0CFF}"/>
    <cellStyle name="Normal 2 3" xfId="101" xr:uid="{00000000-0005-0000-0000-0000CB000000}"/>
    <cellStyle name="Normal 2 3 2" xfId="322" xr:uid="{C91F6A82-809D-4C29-93F5-93C167878510}"/>
    <cellStyle name="Normal 2 4" xfId="48" xr:uid="{00000000-0005-0000-0000-0000CC000000}"/>
    <cellStyle name="Normal 2 5" xfId="241" xr:uid="{2FE18ED7-4FEB-4FFE-A293-6FA112C1F469}"/>
    <cellStyle name="Normal 2 6" xfId="304" xr:uid="{CDBB9BED-94CB-4371-9209-35CEB9C19E09}"/>
    <cellStyle name="Normal 20" xfId="276" xr:uid="{A660C90D-22D4-45F4-AED4-96AF74DDBD74}"/>
    <cellStyle name="Normal 21" xfId="277" xr:uid="{3D3CF7A1-631B-45B4-9C8B-32CFECBE9997}"/>
    <cellStyle name="Normal 22" xfId="278" xr:uid="{EA03B6C7-F0D7-4059-8DAF-5C9106BB46A4}"/>
    <cellStyle name="Normal 23" xfId="279" xr:uid="{24BFE7F5-F859-4395-91B3-ED9AD9DC5383}"/>
    <cellStyle name="Normal 24" xfId="280" xr:uid="{51780D9A-A20A-4DB5-9DB0-4A271DDD4F0C}"/>
    <cellStyle name="Normal 25" xfId="281" xr:uid="{81B9CF64-46F9-4428-86A6-0C86EA93344A}"/>
    <cellStyle name="Normal 26" xfId="282" xr:uid="{E30B2A87-A681-4166-ABFC-1FB2542E5CA2}"/>
    <cellStyle name="Normal 27" xfId="283" xr:uid="{D7C3D1AF-82F1-44A8-B5F9-824263172C9F}"/>
    <cellStyle name="Normal 28" xfId="284" xr:uid="{F1354B06-EEA7-4888-B733-C5ACDEB9726B}"/>
    <cellStyle name="Normal 29" xfId="285" xr:uid="{B9A3688C-EA8C-4361-8860-89DB21E0F563}"/>
    <cellStyle name="Normal 3" xfId="53" xr:uid="{00000000-0005-0000-0000-0000CD000000}"/>
    <cellStyle name="Normal 3 2" xfId="84" xr:uid="{00000000-0005-0000-0000-0000CE000000}"/>
    <cellStyle name="Normal 3 2 2" xfId="324" xr:uid="{9E88D7F6-8836-4AA3-A023-D83EBCCEC06F}"/>
    <cellStyle name="Normal 3 3" xfId="43" xr:uid="{00000000-0005-0000-0000-0000CF000000}"/>
    <cellStyle name="Normal 3 3 2" xfId="245" xr:uid="{264B05C4-C19F-4AC2-B2A4-AC7FBB1DD165}"/>
    <cellStyle name="Normal 3 4" xfId="83" xr:uid="{00000000-0005-0000-0000-0000D0000000}"/>
    <cellStyle name="Normal 3 4 2" xfId="395" xr:uid="{3C3F60E3-68D9-485C-A4A5-8C75C8C4389A}"/>
    <cellStyle name="Normal 3 5" xfId="60" xr:uid="{00000000-0005-0000-0000-0000D1000000}"/>
    <cellStyle name="Normal 3 6" xfId="243" xr:uid="{21BF48F9-45D1-4175-9C9B-63B354D069AF}"/>
    <cellStyle name="Normal 30" xfId="286" xr:uid="{16DB513F-2491-485C-9E85-321B39AD03FA}"/>
    <cellStyle name="Normal 31" xfId="287" xr:uid="{1EF56DC4-82A8-4EDB-B719-A36FD287DEB8}"/>
    <cellStyle name="Normal 32" xfId="288" xr:uid="{AC570AE2-048A-43C9-B8C6-4C9A08AE75C3}"/>
    <cellStyle name="Normal 33" xfId="289" xr:uid="{F0F7B8B9-6D79-4CA2-87FF-DA18B006B66C}"/>
    <cellStyle name="Normal 34" xfId="290" xr:uid="{90D12102-3C55-49CB-BC7A-693AD75CAA60}"/>
    <cellStyle name="Normal 35" xfId="291" xr:uid="{FD715198-79B0-4720-8869-3F584E1C83D4}"/>
    <cellStyle name="Normal 36" xfId="292" xr:uid="{37C1F296-F224-4D63-8A01-84A22381165A}"/>
    <cellStyle name="Normal 37" xfId="293" xr:uid="{F113968E-59EC-43FD-A88B-3309CEE9AB15}"/>
    <cellStyle name="Normal 38" xfId="294" xr:uid="{60519F5D-44F0-4740-9517-B128745CBA87}"/>
    <cellStyle name="Normal 39" xfId="295" xr:uid="{4E47F646-51E6-4C93-80AD-45C6A85F7996}"/>
    <cellStyle name="Normal 4" xfId="244" xr:uid="{8D0489BE-F259-4483-8515-32AF2FBC4DC9}"/>
    <cellStyle name="Normal 4 2" xfId="247" xr:uid="{4DF8612A-574D-4198-8B6D-2A5276538A17}"/>
    <cellStyle name="Normal 4 3" xfId="325" xr:uid="{B19ED4BD-CD0D-4D6E-ADFB-BA784888040C}"/>
    <cellStyle name="Normal 4 3 2" xfId="360" xr:uid="{53F0179D-529B-4669-9405-BEF825B63D3E}"/>
    <cellStyle name="Normal 40" xfId="296" xr:uid="{C671F9E5-6679-498C-A87A-9AA8282297FB}"/>
    <cellStyle name="Normal 41" xfId="297" xr:uid="{302742E9-8006-422D-B7B0-065A02D06605}"/>
    <cellStyle name="Normal 42" xfId="298" xr:uid="{39DE11C5-7454-4753-9812-3420282DCA40}"/>
    <cellStyle name="Normal 43" xfId="299" xr:uid="{64BE68A6-AD9C-462E-947C-5A501F6EF174}"/>
    <cellStyle name="Normal 44" xfId="300" xr:uid="{990EC6F3-5EAB-4DE2-B690-D2768CCF50ED}"/>
    <cellStyle name="Normal 45" xfId="301" xr:uid="{604E72D6-D898-4E1B-BA54-59C47E9949FA}"/>
    <cellStyle name="Normal 46" xfId="302" xr:uid="{6953426B-85C6-414D-857E-892658907D1D}"/>
    <cellStyle name="Normal 47" xfId="303" xr:uid="{F25C2926-C69B-4583-BA1E-2C2E0F152363}"/>
    <cellStyle name="Normal 48" xfId="379" xr:uid="{C1A50374-D484-469C-8791-B6FD83767C9B}"/>
    <cellStyle name="Normal 5" xfId="87" xr:uid="{00000000-0005-0000-0000-0000D2000000}"/>
    <cellStyle name="Normal 5 2" xfId="256" xr:uid="{47661ADB-E6FA-455F-8B5A-582394FFF28F}"/>
    <cellStyle name="Normal 5 3" xfId="391" xr:uid="{A703F218-9877-49B7-BC57-6D1FE8AA48D0}"/>
    <cellStyle name="Normal 50" xfId="380" xr:uid="{CA8C0CFE-46AD-478C-BEAC-F3ADAB835FCE}"/>
    <cellStyle name="Normal 52" xfId="381" xr:uid="{F734C269-E335-419B-9FD9-F743EFA43F4B}"/>
    <cellStyle name="Normal 53" xfId="382" xr:uid="{7205AB2B-13B5-4631-AFE6-D4C075E8B9A2}"/>
    <cellStyle name="Normal 6" xfId="261" xr:uid="{069D7D9D-D48A-41C3-8412-0FE956D2FE43}"/>
    <cellStyle name="Normal 7" xfId="262" xr:uid="{15552BB2-6EC2-4816-9AAF-B92EE078A2A6}"/>
    <cellStyle name="Normal 77" xfId="383" xr:uid="{8F0930A3-CCA2-4B22-AAF1-7D2480A1939D}"/>
    <cellStyle name="Normal 8" xfId="263" xr:uid="{BDD66428-3529-4D28-98D5-7823B72C8216}"/>
    <cellStyle name="Normal 9" xfId="264" xr:uid="{0B9FC89C-322A-4973-9D52-F8F089B51294}"/>
    <cellStyle name="Normal_Estados Fiscal 1999" xfId="44" xr:uid="{00000000-0005-0000-0000-0000D3000000}"/>
    <cellStyle name="Notas" xfId="15" builtinId="10" customBuiltin="1"/>
    <cellStyle name="Porcentaje" xfId="57" builtinId="5"/>
    <cellStyle name="Porcentaje 2" xfId="397" xr:uid="{D1A595DB-F641-4292-8BA2-79F1C6F35279}"/>
    <cellStyle name="Porcentaje 3" xfId="248" xr:uid="{B83C2134-3C47-4199-AA33-23488D9EAFB5}"/>
    <cellStyle name="Porcentaje 4" xfId="393" xr:uid="{D38485D8-6364-4EBE-A621-3AC786B60D1D}"/>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2">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50F4757-5427-4A88-AED3-70DBFE9375FE}">
      <tableStyleElement type="headerRow" dxfId="11"/>
      <tableStyleElement type="totalRow" dxfId="10"/>
      <tableStyleElement type="firstRowStripe" dxfId="9"/>
      <tableStyleElement type="firstColumnStripe" dxfId="8"/>
      <tableStyleElement type="firstSubtotalColumn"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colors>
    <mruColors>
      <color rgb="FF000066"/>
      <color rgb="FFCC0099"/>
      <color rgb="FFCCFFFF"/>
      <color rgb="FFFF99CC"/>
      <color rgb="FF336699"/>
      <color rgb="FFFFFFCC"/>
      <color rgb="FF003366"/>
      <color rgb="FF006699"/>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7.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59531</xdr:colOff>
      <xdr:row>1</xdr:row>
      <xdr:rowOff>47624</xdr:rowOff>
    </xdr:from>
    <xdr:to>
      <xdr:col>5</xdr:col>
      <xdr:colOff>31750</xdr:colOff>
      <xdr:row>3</xdr:row>
      <xdr:rowOff>63500</xdr:rowOff>
    </xdr:to>
    <xdr:pic>
      <xdr:nvPicPr>
        <xdr:cNvPr id="3" name="Imagen 2">
          <a:extLst>
            <a:ext uri="{FF2B5EF4-FFF2-40B4-BE49-F238E27FC236}">
              <a16:creationId xmlns:a16="http://schemas.microsoft.com/office/drawing/2014/main" id="{D53C91BA-77FC-4703-B2F8-F8E532114D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0362" y="230504"/>
          <a:ext cx="2810835" cy="6360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59530</xdr:colOff>
      <xdr:row>0</xdr:row>
      <xdr:rowOff>190500</xdr:rowOff>
    </xdr:from>
    <xdr:to>
      <xdr:col>3</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069" y="190500"/>
          <a:ext cx="2639219" cy="572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74083</xdr:colOff>
      <xdr:row>0</xdr:row>
      <xdr:rowOff>148166</xdr:rowOff>
    </xdr:from>
    <xdr:to>
      <xdr:col>2</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108856</xdr:colOff>
      <xdr:row>0</xdr:row>
      <xdr:rowOff>0</xdr:rowOff>
    </xdr:from>
    <xdr:to>
      <xdr:col>5</xdr:col>
      <xdr:colOff>482273</xdr:colOff>
      <xdr:row>3</xdr:row>
      <xdr:rowOff>112722</xdr:rowOff>
    </xdr:to>
    <xdr:pic>
      <xdr:nvPicPr>
        <xdr:cNvPr id="2" name="Imagen 1">
          <a:extLst>
            <a:ext uri="{FF2B5EF4-FFF2-40B4-BE49-F238E27FC236}">
              <a16:creationId xmlns:a16="http://schemas.microsoft.com/office/drawing/2014/main" id="{949B72E5-6D3B-4729-BF4B-F9055127DC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552" y="0"/>
          <a:ext cx="3720152" cy="69581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898375</xdr:colOff>
      <xdr:row>4</xdr:row>
      <xdr:rowOff>173086</xdr:rowOff>
    </xdr:to>
    <xdr:pic>
      <xdr:nvPicPr>
        <xdr:cNvPr id="2" name="Imagen 1">
          <a:extLst>
            <a:ext uri="{FF2B5EF4-FFF2-40B4-BE49-F238E27FC236}">
              <a16:creationId xmlns:a16="http://schemas.microsoft.com/office/drawing/2014/main" id="{FAB579B4-8C1D-4B8F-8B6E-7CD9B7514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353" y="204441"/>
          <a:ext cx="3688577" cy="735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4.bin"/><Relationship Id="rId7"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10.bin"/><Relationship Id="rId7" Type="http://schemas.openxmlformats.org/officeDocument/2006/relationships/drawing" Target="../drawings/drawing3.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6.bin"/><Relationship Id="rId7" Type="http://schemas.openxmlformats.org/officeDocument/2006/relationships/drawing" Target="../drawings/drawing4.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2.bin"/><Relationship Id="rId7" Type="http://schemas.openxmlformats.org/officeDocument/2006/relationships/drawing" Target="../drawings/drawing5.x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7" Type="http://schemas.openxmlformats.org/officeDocument/2006/relationships/vmlDrawing" Target="../drawings/vmlDrawing5.v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7" Type="http://schemas.openxmlformats.org/officeDocument/2006/relationships/vmlDrawing" Target="../drawings/vmlDrawing6.v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S29"/>
  <sheetViews>
    <sheetView showGridLines="0" zoomScale="60" zoomScaleNormal="60" workbookViewId="0">
      <selection activeCell="P22" sqref="P22"/>
    </sheetView>
  </sheetViews>
  <sheetFormatPr baseColWidth="10" defaultColWidth="11.42578125" defaultRowHeight="14.25"/>
  <cols>
    <col min="1" max="1" width="2.7109375" style="254" customWidth="1"/>
    <col min="2" max="2" width="11.42578125" style="254"/>
    <col min="3" max="3" width="5" style="254" customWidth="1"/>
    <col min="4" max="11" width="11.42578125" style="254"/>
    <col min="12" max="12" width="13.7109375" style="254" customWidth="1"/>
    <col min="13" max="14" width="11.42578125" style="254"/>
    <col min="15" max="15" width="15.28515625" style="254" customWidth="1"/>
    <col min="16" max="16" width="89.42578125" style="254" customWidth="1"/>
    <col min="17" max="16384" width="11.42578125" style="254"/>
  </cols>
  <sheetData>
    <row r="1" spans="2:19">
      <c r="B1" s="253"/>
      <c r="C1" s="253"/>
      <c r="D1" s="253"/>
      <c r="E1" s="253"/>
      <c r="F1" s="253"/>
      <c r="G1" s="253"/>
      <c r="H1" s="253"/>
      <c r="I1" s="253"/>
      <c r="J1" s="253"/>
      <c r="K1" s="253"/>
      <c r="L1" s="253"/>
      <c r="M1" s="253"/>
      <c r="N1" s="253"/>
      <c r="O1" s="253"/>
    </row>
    <row r="2" spans="2:19" ht="24.6" customHeight="1">
      <c r="B2" s="1"/>
      <c r="C2" s="1"/>
      <c r="D2" s="294" t="s">
        <v>193</v>
      </c>
      <c r="E2" s="294"/>
      <c r="F2" s="294"/>
      <c r="G2" s="294"/>
      <c r="H2" s="294"/>
      <c r="I2" s="294"/>
      <c r="J2" s="294"/>
      <c r="K2" s="294"/>
      <c r="L2" s="294"/>
      <c r="M2" s="294"/>
      <c r="N2" s="294"/>
      <c r="O2" s="294"/>
    </row>
    <row r="3" spans="2:19" ht="24.6" customHeight="1">
      <c r="B3" s="1"/>
      <c r="C3" s="1"/>
      <c r="D3" s="294"/>
      <c r="E3" s="294"/>
      <c r="F3" s="294"/>
      <c r="G3" s="294"/>
      <c r="H3" s="294"/>
      <c r="I3" s="294"/>
      <c r="J3" s="294"/>
      <c r="K3" s="294"/>
      <c r="L3" s="294"/>
      <c r="M3" s="294"/>
      <c r="N3" s="294"/>
      <c r="O3" s="294"/>
    </row>
    <row r="4" spans="2:19" ht="24.6" customHeight="1">
      <c r="B4" s="1"/>
      <c r="C4" s="1"/>
      <c r="D4" s="294"/>
      <c r="E4" s="294"/>
      <c r="F4" s="294"/>
      <c r="G4" s="294"/>
      <c r="H4" s="294"/>
      <c r="I4" s="294"/>
      <c r="J4" s="294"/>
      <c r="K4" s="294"/>
      <c r="L4" s="294"/>
      <c r="M4" s="294"/>
      <c r="N4" s="294"/>
      <c r="O4" s="294"/>
    </row>
    <row r="5" spans="2:19" ht="24.6" customHeight="1">
      <c r="B5" s="1"/>
      <c r="C5" s="1"/>
      <c r="D5" s="294"/>
      <c r="E5" s="294"/>
      <c r="F5" s="294"/>
      <c r="G5" s="294"/>
      <c r="H5" s="294"/>
      <c r="I5" s="294"/>
      <c r="J5" s="294"/>
      <c r="K5" s="294"/>
      <c r="L5" s="294"/>
      <c r="M5" s="294"/>
      <c r="N5" s="294"/>
      <c r="O5" s="294"/>
    </row>
    <row r="6" spans="2:19" ht="24.6" customHeight="1">
      <c r="B6" s="1"/>
      <c r="C6" s="1"/>
      <c r="D6" s="294"/>
      <c r="E6" s="294"/>
      <c r="F6" s="294"/>
      <c r="G6" s="294"/>
      <c r="H6" s="294"/>
      <c r="I6" s="294"/>
      <c r="J6" s="294"/>
      <c r="K6" s="294"/>
      <c r="L6" s="294"/>
      <c r="M6" s="294"/>
      <c r="N6" s="294"/>
      <c r="O6" s="294"/>
    </row>
    <row r="7" spans="2:19" ht="24.6" customHeight="1">
      <c r="B7" s="1"/>
      <c r="C7" s="1"/>
      <c r="D7" s="294"/>
      <c r="E7" s="294"/>
      <c r="F7" s="294"/>
      <c r="G7" s="294"/>
      <c r="H7" s="294"/>
      <c r="I7" s="294"/>
      <c r="J7" s="294"/>
      <c r="K7" s="294"/>
      <c r="L7" s="294"/>
      <c r="M7" s="294"/>
      <c r="N7" s="294"/>
      <c r="O7" s="294"/>
      <c r="S7" s="253"/>
    </row>
    <row r="8" spans="2:19" ht="15.75">
      <c r="B8" s="255"/>
      <c r="C8" s="255"/>
      <c r="D8" s="117"/>
      <c r="E8" s="255"/>
      <c r="F8" s="255"/>
      <c r="G8" s="255"/>
      <c r="H8" s="255"/>
      <c r="I8" s="255"/>
      <c r="J8" s="255"/>
      <c r="K8" s="255"/>
      <c r="L8" s="255"/>
      <c r="M8" s="255"/>
      <c r="N8" s="255"/>
      <c r="O8" s="255"/>
    </row>
    <row r="9" spans="2:19" ht="20.25">
      <c r="B9" s="255"/>
      <c r="C9" s="256"/>
      <c r="D9" s="256"/>
      <c r="E9" s="256"/>
      <c r="F9" s="256"/>
      <c r="G9" s="256"/>
      <c r="H9" s="256"/>
      <c r="I9" s="256"/>
      <c r="J9" s="256"/>
      <c r="K9" s="256"/>
      <c r="L9" s="256"/>
      <c r="M9" s="256"/>
      <c r="N9" s="256"/>
      <c r="O9" s="256"/>
    </row>
    <row r="10" spans="2:19" ht="19.5">
      <c r="B10" s="293" t="s">
        <v>242</v>
      </c>
      <c r="C10" s="293"/>
      <c r="D10" s="293"/>
      <c r="E10" s="293"/>
      <c r="F10" s="293"/>
      <c r="G10" s="293"/>
      <c r="H10" s="293"/>
      <c r="I10" s="293"/>
      <c r="J10" s="293"/>
      <c r="K10" s="293"/>
      <c r="L10" s="293"/>
      <c r="M10" s="293"/>
      <c r="N10" s="293"/>
      <c r="O10" s="293"/>
    </row>
    <row r="11" spans="2:19" ht="19.5">
      <c r="B11" s="293" t="s">
        <v>130</v>
      </c>
      <c r="C11" s="293"/>
      <c r="D11" s="293"/>
      <c r="E11" s="293"/>
      <c r="F11" s="293"/>
      <c r="G11" s="293"/>
      <c r="H11" s="293"/>
      <c r="I11" s="293"/>
      <c r="J11" s="293"/>
      <c r="K11" s="293"/>
      <c r="L11" s="293"/>
      <c r="M11" s="293"/>
      <c r="N11" s="293"/>
      <c r="O11" s="293"/>
    </row>
    <row r="12" spans="2:19" ht="15" thickBot="1">
      <c r="B12" s="257"/>
      <c r="C12" s="257"/>
      <c r="D12" s="257"/>
      <c r="E12" s="257"/>
      <c r="F12" s="257"/>
      <c r="G12" s="257"/>
      <c r="H12" s="257"/>
      <c r="I12" s="257"/>
      <c r="J12" s="257"/>
      <c r="K12" s="257"/>
      <c r="L12" s="257"/>
      <c r="M12" s="257"/>
      <c r="N12" s="257"/>
      <c r="O12" s="257"/>
    </row>
    <row r="13" spans="2:19" ht="15" thickTop="1">
      <c r="B13" s="255"/>
      <c r="C13" s="255"/>
      <c r="D13" s="255"/>
      <c r="E13" s="255"/>
      <c r="F13" s="255"/>
      <c r="G13" s="255"/>
      <c r="H13" s="255"/>
      <c r="I13" s="255"/>
      <c r="J13" s="255"/>
      <c r="K13" s="255"/>
      <c r="L13" s="255"/>
      <c r="M13" s="255"/>
      <c r="N13" s="255"/>
      <c r="O13" s="255"/>
    </row>
    <row r="14" spans="2:19" ht="15.75">
      <c r="B14" s="258"/>
      <c r="C14" s="258"/>
      <c r="D14" s="258"/>
      <c r="E14" s="258"/>
      <c r="F14" s="258"/>
      <c r="G14" s="258"/>
      <c r="H14" s="259"/>
      <c r="I14" s="258"/>
      <c r="J14" s="258"/>
      <c r="K14" s="259"/>
      <c r="L14" s="259"/>
      <c r="M14" s="260" t="s">
        <v>68</v>
      </c>
      <c r="N14" s="258"/>
      <c r="O14" s="258"/>
    </row>
    <row r="15" spans="2:19" ht="15">
      <c r="B15" s="258"/>
      <c r="C15" s="258"/>
      <c r="D15" s="258"/>
      <c r="E15" s="258"/>
      <c r="F15" s="258"/>
      <c r="G15" s="258"/>
      <c r="H15" s="259"/>
      <c r="I15" s="258"/>
      <c r="J15" s="258"/>
      <c r="K15" s="259"/>
      <c r="L15" s="259"/>
      <c r="M15" s="253"/>
      <c r="N15" s="258"/>
      <c r="O15" s="258"/>
    </row>
    <row r="16" spans="2:19" ht="16.5">
      <c r="B16" s="258"/>
      <c r="C16" s="261"/>
      <c r="D16" s="261" t="s">
        <v>97</v>
      </c>
      <c r="E16" s="262"/>
      <c r="F16" s="84"/>
      <c r="G16" s="84"/>
      <c r="H16" s="263"/>
      <c r="I16" s="258"/>
      <c r="J16" s="258"/>
      <c r="K16" s="258"/>
      <c r="L16" s="263"/>
      <c r="M16" s="264" t="s">
        <v>97</v>
      </c>
      <c r="N16" s="258"/>
      <c r="O16" s="258"/>
    </row>
    <row r="17" spans="2:16" ht="16.5">
      <c r="B17" s="258"/>
      <c r="C17" s="261"/>
      <c r="D17" s="261"/>
      <c r="E17" s="262"/>
      <c r="F17" s="84"/>
      <c r="G17" s="84"/>
      <c r="H17" s="265"/>
      <c r="I17" s="258"/>
      <c r="J17" s="258"/>
      <c r="K17" s="258"/>
      <c r="L17" s="265"/>
      <c r="M17" s="34"/>
      <c r="N17" s="258"/>
      <c r="O17" s="258"/>
    </row>
    <row r="18" spans="2:16" ht="16.5">
      <c r="B18" s="258"/>
      <c r="C18" s="261"/>
      <c r="D18" s="261" t="s">
        <v>81</v>
      </c>
      <c r="E18" s="262"/>
      <c r="F18" s="84"/>
      <c r="G18" s="84"/>
      <c r="H18" s="263"/>
      <c r="I18" s="258"/>
      <c r="J18" s="258"/>
      <c r="K18" s="258"/>
      <c r="L18" s="263"/>
      <c r="M18" s="264" t="s">
        <v>81</v>
      </c>
      <c r="N18" s="258"/>
      <c r="O18" s="258"/>
    </row>
    <row r="19" spans="2:16" ht="16.5">
      <c r="B19" s="258"/>
      <c r="C19" s="261"/>
      <c r="D19" s="261"/>
      <c r="E19" s="262"/>
      <c r="F19" s="84"/>
      <c r="G19" s="84"/>
      <c r="H19" s="265"/>
      <c r="I19" s="258"/>
      <c r="J19" s="258"/>
      <c r="K19" s="258"/>
      <c r="L19" s="265"/>
      <c r="M19" s="34"/>
      <c r="N19" s="258"/>
      <c r="O19" s="258"/>
    </row>
    <row r="20" spans="2:16" ht="16.5">
      <c r="B20" s="258"/>
      <c r="C20" s="261"/>
      <c r="D20" s="261" t="s">
        <v>99</v>
      </c>
      <c r="E20" s="262"/>
      <c r="F20" s="84"/>
      <c r="G20" s="84"/>
      <c r="H20" s="263"/>
      <c r="I20" s="258"/>
      <c r="J20" s="258"/>
      <c r="K20" s="258"/>
      <c r="L20" s="263"/>
      <c r="M20" s="264" t="s">
        <v>223</v>
      </c>
      <c r="N20" s="258"/>
      <c r="O20" s="258"/>
      <c r="P20" s="270"/>
    </row>
    <row r="21" spans="2:16" ht="16.5">
      <c r="B21" s="258"/>
      <c r="C21" s="261"/>
      <c r="D21" s="261"/>
      <c r="E21" s="262"/>
      <c r="F21" s="84"/>
      <c r="G21" s="84"/>
      <c r="H21" s="265"/>
      <c r="I21" s="258"/>
      <c r="J21" s="258"/>
      <c r="K21" s="258"/>
      <c r="L21" s="265"/>
      <c r="M21" s="34"/>
      <c r="N21" s="258"/>
      <c r="O21" s="258"/>
    </row>
    <row r="22" spans="2:16" s="258" customFormat="1" ht="16.5">
      <c r="C22" s="261"/>
      <c r="D22" s="261" t="s">
        <v>98</v>
      </c>
      <c r="E22" s="262"/>
      <c r="F22" s="84"/>
      <c r="G22" s="84"/>
      <c r="H22" s="263"/>
      <c r="L22" s="263"/>
      <c r="M22" s="264" t="s">
        <v>98</v>
      </c>
      <c r="P22" s="270"/>
    </row>
    <row r="23" spans="2:16" s="258" customFormat="1" ht="16.5">
      <c r="C23" s="261"/>
      <c r="D23" s="261"/>
      <c r="E23" s="262"/>
      <c r="F23" s="84"/>
      <c r="G23" s="84"/>
      <c r="H23" s="265"/>
      <c r="L23" s="265"/>
      <c r="M23" s="34"/>
    </row>
    <row r="24" spans="2:16" s="258" customFormat="1" ht="16.5">
      <c r="C24" s="261"/>
      <c r="D24" s="261" t="s">
        <v>100</v>
      </c>
      <c r="E24" s="262"/>
      <c r="F24" s="84"/>
      <c r="G24" s="84"/>
      <c r="H24" s="263"/>
      <c r="L24" s="266"/>
      <c r="M24" s="264" t="s">
        <v>224</v>
      </c>
    </row>
    <row r="25" spans="2:16" s="258" customFormat="1" ht="16.5">
      <c r="C25" s="261"/>
      <c r="D25" s="261"/>
      <c r="E25" s="262"/>
      <c r="F25" s="84"/>
      <c r="G25" s="84"/>
      <c r="H25" s="265"/>
      <c r="L25" s="265"/>
      <c r="M25" s="34"/>
    </row>
    <row r="26" spans="2:16" s="258" customFormat="1" ht="16.5">
      <c r="C26" s="261"/>
      <c r="D26" s="261" t="s">
        <v>101</v>
      </c>
      <c r="E26" s="262"/>
      <c r="F26" s="84"/>
      <c r="G26" s="84"/>
      <c r="H26" s="263"/>
      <c r="L26" s="266"/>
      <c r="M26" s="264" t="s">
        <v>225</v>
      </c>
    </row>
    <row r="27" spans="2:16" s="258" customFormat="1" ht="16.5">
      <c r="C27" s="267"/>
      <c r="D27" s="267"/>
      <c r="E27" s="262"/>
      <c r="F27" s="84"/>
      <c r="G27" s="84"/>
      <c r="H27" s="263"/>
      <c r="L27" s="268"/>
      <c r="M27" s="84"/>
    </row>
    <row r="28" spans="2:16" s="258" customFormat="1" ht="15" thickBot="1">
      <c r="B28" s="257"/>
      <c r="C28" s="257"/>
      <c r="D28" s="257"/>
      <c r="E28" s="257"/>
      <c r="F28" s="257"/>
      <c r="G28" s="257"/>
      <c r="H28" s="257"/>
      <c r="I28" s="257"/>
      <c r="J28" s="257"/>
      <c r="K28" s="257"/>
      <c r="L28" s="257"/>
      <c r="M28" s="257"/>
      <c r="N28" s="257"/>
      <c r="O28" s="257"/>
    </row>
    <row r="29" spans="2:16" ht="15" thickTop="1"/>
  </sheetData>
  <customSheetViews>
    <customSheetView guid="{F3648BCD-1CED-4BBB-AE63-37BDB925883F}" scale="80" showGridLines="0">
      <selection activeCell="M16" sqref="M16"/>
      <pageMargins left="0.7" right="0.7" top="0.75" bottom="0.75" header="0.3" footer="0.3"/>
    </customSheetView>
    <customSheetView guid="{61A52113-890E-4C3B-ADC2-27DE1001C942}" scale="80" showGridLines="0">
      <selection activeCell="M16" sqref="M16"/>
      <pageMargins left="0.7" right="0.7" top="0.75" bottom="0.75" header="0.3" footer="0.3"/>
    </customSheetView>
  </customSheetViews>
  <mergeCells count="3">
    <mergeCell ref="B10:O10"/>
    <mergeCell ref="D2:O7"/>
    <mergeCell ref="B11:O11"/>
  </mergeCells>
  <hyperlinks>
    <hyperlink ref="M16" location="'Activo Neto'!A1" display="Activo Neto" xr:uid="{A1530B02-362D-4F49-9538-774884548645}"/>
    <hyperlink ref="M18" location="'Estado de Ingresos y Egresos'!A1" display="Estado de Ingresos y Egresos" xr:uid="{A42F85DE-C5F9-4C54-AC1F-C2B13742B174}"/>
    <hyperlink ref="M22" location="'Flujos de Efectivo'!A1" display="Flujos de Efectivo" xr:uid="{9B97CB99-0B93-4E1D-8907-4E4ECCBBC462}"/>
    <hyperlink ref="M20" location="'Variacion del Activo Neto'!A1" display="Variacion del Activo Neto" xr:uid="{23AC1B3C-F105-4C06-9355-A68F5D9977A3}"/>
    <hyperlink ref="M24" location="'Nota 1 a Nota 3.5'!A1" display="Nota 1 a Nota 3.5" xr:uid="{26879FF2-34BE-48CA-86E2-FDF008016D19}"/>
    <hyperlink ref="M26" location="'Nota 3.6 a Nota 8'!A1" display="Nota 3.6 a Nota 8" xr:uid="{1A0E28C3-0F60-46E2-BD9C-446A496241CD}"/>
  </hyperlink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D1:L55"/>
  <sheetViews>
    <sheetView showGridLines="0" tabSelected="1" topLeftCell="A13" zoomScale="70" zoomScaleNormal="70" zoomScaleSheetLayoutView="80" workbookViewId="0">
      <selection activeCell="D19" sqref="D19"/>
    </sheetView>
  </sheetViews>
  <sheetFormatPr baseColWidth="10" defaultColWidth="11.42578125" defaultRowHeight="15"/>
  <cols>
    <col min="1" max="1" width="11.42578125" style="3"/>
    <col min="2" max="2" width="0.42578125" style="3" customWidth="1"/>
    <col min="3" max="3" width="21.85546875" style="3" customWidth="1"/>
    <col min="4" max="4" width="41.7109375" style="3" customWidth="1"/>
    <col min="5" max="5" width="19.42578125" style="3" customWidth="1"/>
    <col min="6" max="6" width="21.140625" style="110" customWidth="1"/>
    <col min="7" max="7" width="21.85546875" style="3" customWidth="1"/>
    <col min="8" max="8" width="21.28515625" style="3" customWidth="1"/>
    <col min="9" max="9" width="19.7109375" style="3" bestFit="1" customWidth="1"/>
    <col min="10" max="10" width="16.7109375" style="3" customWidth="1"/>
    <col min="11" max="11" width="18.85546875" style="3" bestFit="1" customWidth="1"/>
    <col min="12" max="12" width="13.42578125" style="3" bestFit="1" customWidth="1"/>
    <col min="13" max="16384" width="11.42578125" style="3"/>
  </cols>
  <sheetData>
    <row r="1" spans="4:12">
      <c r="F1" s="3"/>
    </row>
    <row r="4" spans="4:12">
      <c r="K4" s="53" t="s">
        <v>69</v>
      </c>
    </row>
    <row r="6" spans="4:12" ht="15.75">
      <c r="D6" s="297" t="s">
        <v>118</v>
      </c>
      <c r="E6" s="297"/>
      <c r="F6" s="297"/>
      <c r="G6" s="297"/>
      <c r="H6" s="297"/>
    </row>
    <row r="7" spans="4:12" ht="15.75">
      <c r="D7" s="297" t="s">
        <v>21</v>
      </c>
      <c r="E7" s="297"/>
      <c r="F7" s="297"/>
      <c r="G7" s="297"/>
      <c r="H7" s="297"/>
    </row>
    <row r="8" spans="4:12" s="104" customFormat="1" ht="15.75">
      <c r="D8" s="303" t="s">
        <v>243</v>
      </c>
      <c r="E8" s="303"/>
      <c r="F8" s="303"/>
      <c r="G8" s="303"/>
      <c r="H8" s="303"/>
    </row>
    <row r="9" spans="4:12">
      <c r="D9" s="299" t="s">
        <v>167</v>
      </c>
      <c r="E9" s="299"/>
      <c r="F9" s="299"/>
      <c r="G9" s="299"/>
      <c r="H9" s="299"/>
    </row>
    <row r="10" spans="4:12" ht="7.5" customHeight="1"/>
    <row r="11" spans="4:12" ht="20.100000000000001" customHeight="1">
      <c r="D11" s="300" t="s">
        <v>2</v>
      </c>
      <c r="E11" s="301"/>
      <c r="F11" s="302"/>
      <c r="G11" s="2">
        <v>44926</v>
      </c>
      <c r="H11" s="2">
        <v>44561</v>
      </c>
    </row>
    <row r="12" spans="4:12" ht="11.1" customHeight="1">
      <c r="D12" s="133"/>
      <c r="E12" s="134"/>
      <c r="F12" s="135"/>
      <c r="G12" s="136"/>
      <c r="H12" s="136"/>
    </row>
    <row r="13" spans="4:12" ht="15.75">
      <c r="D13" s="118" t="s">
        <v>102</v>
      </c>
      <c r="F13" s="137" t="s">
        <v>70</v>
      </c>
      <c r="G13" s="121">
        <v>7137573551</v>
      </c>
      <c r="H13" s="121">
        <v>0</v>
      </c>
    </row>
    <row r="14" spans="4:12" ht="15.75">
      <c r="D14" s="124"/>
      <c r="E14" s="128"/>
      <c r="F14" s="137"/>
      <c r="G14" s="121"/>
      <c r="H14" s="123"/>
    </row>
    <row r="15" spans="4:12" ht="15.75">
      <c r="D15" s="118" t="s">
        <v>71</v>
      </c>
      <c r="E15" s="122"/>
      <c r="F15" s="137" t="s">
        <v>72</v>
      </c>
      <c r="G15" s="121">
        <v>148450230755</v>
      </c>
      <c r="H15" s="121">
        <v>0</v>
      </c>
      <c r="L15" s="17"/>
    </row>
    <row r="16" spans="4:12">
      <c r="D16" s="118"/>
      <c r="E16" s="122"/>
      <c r="F16" s="138"/>
      <c r="G16" s="121"/>
      <c r="H16" s="123"/>
      <c r="K16" s="17"/>
      <c r="L16" s="17"/>
    </row>
    <row r="17" spans="4:12">
      <c r="D17" s="118" t="s">
        <v>192</v>
      </c>
      <c r="E17" s="122"/>
      <c r="F17" s="138"/>
      <c r="G17" s="121">
        <v>2174186</v>
      </c>
      <c r="H17" s="123"/>
      <c r="K17" s="17"/>
      <c r="L17" s="17"/>
    </row>
    <row r="18" spans="4:12">
      <c r="D18" s="118"/>
      <c r="E18" s="122"/>
      <c r="F18" s="138"/>
      <c r="G18" s="121"/>
      <c r="H18" s="123"/>
      <c r="K18" s="17"/>
      <c r="L18" s="17"/>
    </row>
    <row r="19" spans="4:12">
      <c r="D19" s="118" t="s">
        <v>237</v>
      </c>
      <c r="E19" s="122"/>
      <c r="F19" s="138"/>
      <c r="G19" s="121">
        <v>2241201</v>
      </c>
      <c r="H19" s="121">
        <v>0</v>
      </c>
      <c r="K19" s="17"/>
      <c r="L19" s="17"/>
    </row>
    <row r="20" spans="4:12">
      <c r="D20" s="118"/>
      <c r="E20" s="122"/>
      <c r="F20" s="138"/>
      <c r="G20" s="121"/>
      <c r="H20" s="123"/>
      <c r="K20" s="17"/>
      <c r="L20" s="17"/>
    </row>
    <row r="21" spans="4:12" ht="15.75">
      <c r="D21" s="124" t="s">
        <v>16</v>
      </c>
      <c r="E21" s="32"/>
      <c r="F21" s="139"/>
      <c r="G21" s="127">
        <v>155592219693</v>
      </c>
      <c r="H21" s="121">
        <v>0</v>
      </c>
    </row>
    <row r="22" spans="4:12" ht="15.75">
      <c r="D22" s="124"/>
      <c r="E22" s="126"/>
      <c r="F22" s="125"/>
      <c r="G22" s="121"/>
      <c r="H22" s="123"/>
      <c r="K22" s="241"/>
    </row>
    <row r="23" spans="4:12" ht="20.100000000000001" customHeight="1">
      <c r="D23" s="300" t="s">
        <v>91</v>
      </c>
      <c r="E23" s="301"/>
      <c r="F23" s="302"/>
      <c r="G23" s="2"/>
      <c r="H23" s="102"/>
    </row>
    <row r="24" spans="4:12" ht="15.75">
      <c r="D24" s="118" t="s">
        <v>73</v>
      </c>
      <c r="E24" s="119"/>
      <c r="F24" s="120" t="s">
        <v>74</v>
      </c>
      <c r="G24" s="121">
        <v>-242854412</v>
      </c>
      <c r="H24" s="121">
        <v>0</v>
      </c>
      <c r="K24" s="241"/>
    </row>
    <row r="25" spans="4:12" ht="15.75">
      <c r="D25" s="118"/>
      <c r="E25" s="122"/>
      <c r="F25" s="120"/>
      <c r="G25" s="121"/>
      <c r="H25" s="123"/>
      <c r="K25" s="241"/>
    </row>
    <row r="26" spans="4:12" ht="15.75">
      <c r="D26" s="118" t="s">
        <v>238</v>
      </c>
      <c r="E26" s="122"/>
      <c r="F26" s="120" t="s">
        <v>74</v>
      </c>
      <c r="G26" s="121">
        <v>0</v>
      </c>
      <c r="H26" s="123"/>
      <c r="K26" s="241"/>
    </row>
    <row r="27" spans="4:12" ht="15.75">
      <c r="D27" s="118"/>
      <c r="E27" s="122"/>
      <c r="F27" s="120"/>
      <c r="G27" s="121"/>
      <c r="H27" s="123"/>
      <c r="K27" s="241"/>
    </row>
    <row r="28" spans="4:12" ht="15.75">
      <c r="D28" s="118" t="s">
        <v>75</v>
      </c>
      <c r="E28" s="122"/>
      <c r="F28" s="120" t="s">
        <v>161</v>
      </c>
      <c r="G28" s="121">
        <v>0</v>
      </c>
      <c r="H28" s="121">
        <v>0</v>
      </c>
      <c r="K28" s="17"/>
    </row>
    <row r="29" spans="4:12" ht="15.75">
      <c r="D29" s="124"/>
      <c r="E29" s="122"/>
      <c r="F29" s="120"/>
      <c r="G29" s="121"/>
      <c r="H29" s="123"/>
      <c r="K29" s="17"/>
    </row>
    <row r="30" spans="4:12">
      <c r="D30" s="118" t="s">
        <v>17</v>
      </c>
      <c r="E30" s="122"/>
      <c r="F30" s="125"/>
      <c r="G30" s="121">
        <v>0</v>
      </c>
      <c r="H30" s="121">
        <v>0</v>
      </c>
      <c r="K30" s="17"/>
    </row>
    <row r="31" spans="4:12" ht="15.75">
      <c r="D31" s="124"/>
      <c r="E31" s="122"/>
      <c r="F31" s="125"/>
      <c r="G31" s="121"/>
      <c r="H31" s="123"/>
      <c r="K31" s="17"/>
    </row>
    <row r="32" spans="4:12" ht="15.75">
      <c r="D32" s="124" t="s">
        <v>18</v>
      </c>
      <c r="E32" s="126"/>
      <c r="F32" s="125"/>
      <c r="G32" s="127">
        <v>155349365281</v>
      </c>
      <c r="H32" s="121">
        <v>0</v>
      </c>
    </row>
    <row r="33" spans="4:10" ht="15.75">
      <c r="D33" s="124" t="s">
        <v>19</v>
      </c>
      <c r="E33" s="128"/>
      <c r="F33" s="120"/>
      <c r="G33" s="127">
        <v>148149.763978</v>
      </c>
      <c r="H33" s="121">
        <v>0</v>
      </c>
    </row>
    <row r="34" spans="4:10" ht="15.75">
      <c r="D34" s="129" t="s">
        <v>20</v>
      </c>
      <c r="E34" s="130"/>
      <c r="F34" s="131"/>
      <c r="G34" s="292">
        <v>1048596.7787520001</v>
      </c>
      <c r="H34" s="132">
        <v>0</v>
      </c>
    </row>
    <row r="35" spans="4:10" ht="15.75">
      <c r="D35" s="19"/>
      <c r="E35" s="20"/>
      <c r="F35" s="21"/>
      <c r="G35" s="22"/>
      <c r="H35" s="22"/>
    </row>
    <row r="36" spans="4:10" ht="15" customHeight="1">
      <c r="D36" s="298" t="s">
        <v>307</v>
      </c>
      <c r="E36" s="298"/>
      <c r="F36" s="298"/>
      <c r="G36" s="298"/>
      <c r="H36" s="298"/>
      <c r="I36" s="23"/>
      <c r="J36" s="23"/>
    </row>
    <row r="37" spans="4:10" ht="15" customHeight="1">
      <c r="I37" s="23"/>
      <c r="J37" s="23"/>
    </row>
    <row r="38" spans="4:10">
      <c r="D38" s="304"/>
      <c r="E38" s="304"/>
      <c r="F38" s="304"/>
      <c r="G38" s="304"/>
      <c r="H38" s="304"/>
    </row>
    <row r="39" spans="4:10" ht="7.5" customHeight="1">
      <c r="D39" s="24"/>
      <c r="H39" s="25"/>
    </row>
    <row r="40" spans="4:10" ht="7.5" customHeight="1">
      <c r="D40" s="24"/>
      <c r="H40" s="25"/>
    </row>
    <row r="41" spans="4:10" ht="7.5" customHeight="1">
      <c r="D41" s="24"/>
      <c r="H41" s="25"/>
    </row>
    <row r="42" spans="4:10" ht="7.5" customHeight="1">
      <c r="D42" s="24"/>
      <c r="H42" s="25"/>
    </row>
    <row r="43" spans="4:10" ht="7.5" customHeight="1">
      <c r="D43" s="24"/>
      <c r="H43" s="25"/>
    </row>
    <row r="44" spans="4:10">
      <c r="D44" s="24"/>
    </row>
    <row r="45" spans="4:10" ht="15.75">
      <c r="D45" s="13"/>
      <c r="E45" s="13"/>
      <c r="F45" s="26"/>
      <c r="G45" s="13"/>
      <c r="H45" s="13"/>
    </row>
    <row r="46" spans="4:10" s="31" customFormat="1" ht="15.75">
      <c r="D46" s="26"/>
      <c r="E46" s="295"/>
      <c r="F46" s="295"/>
      <c r="G46" s="295"/>
      <c r="H46" s="295"/>
      <c r="I46" s="26"/>
    </row>
    <row r="47" spans="4:10" s="110" customFormat="1">
      <c r="D47" s="27"/>
      <c r="E47" s="296"/>
      <c r="F47" s="296"/>
      <c r="G47" s="296"/>
      <c r="H47" s="296"/>
      <c r="I47" s="27"/>
    </row>
    <row r="48" spans="4:10" s="110" customFormat="1">
      <c r="D48" s="27"/>
      <c r="I48" s="27"/>
    </row>
    <row r="49" spans="4:9" s="110" customFormat="1">
      <c r="D49" s="27"/>
      <c r="I49" s="27"/>
    </row>
    <row r="50" spans="4:9" s="110" customFormat="1">
      <c r="D50" s="27"/>
      <c r="I50" s="27"/>
    </row>
    <row r="51" spans="4:9" s="110" customFormat="1">
      <c r="D51" s="27"/>
      <c r="I51" s="27"/>
    </row>
    <row r="52" spans="4:9" s="110" customFormat="1">
      <c r="D52" s="27"/>
      <c r="E52" s="27"/>
      <c r="F52" s="27"/>
      <c r="G52" s="27"/>
      <c r="H52" s="27"/>
    </row>
    <row r="54" spans="4:9" ht="15.75">
      <c r="E54" s="295"/>
      <c r="F54" s="295"/>
      <c r="G54" s="295"/>
      <c r="H54" s="295"/>
      <c r="I54" s="109"/>
    </row>
    <row r="55" spans="4:9">
      <c r="E55" s="296"/>
      <c r="F55" s="296"/>
      <c r="G55" s="296"/>
      <c r="H55" s="296"/>
      <c r="I55" s="110"/>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5"/>
    </customSheetView>
  </customSheetViews>
  <mergeCells count="12">
    <mergeCell ref="E54:H54"/>
    <mergeCell ref="E55:H55"/>
    <mergeCell ref="E46:H46"/>
    <mergeCell ref="E47:H47"/>
    <mergeCell ref="D6:H6"/>
    <mergeCell ref="D36:H36"/>
    <mergeCell ref="D7:H7"/>
    <mergeCell ref="D9:H9"/>
    <mergeCell ref="D11:F11"/>
    <mergeCell ref="D23:F23"/>
    <mergeCell ref="D8:H8"/>
    <mergeCell ref="D38:H38"/>
  </mergeCells>
  <hyperlinks>
    <hyperlink ref="K4" location="Índice!A1" display="Índice" xr:uid="{7D74CD82-46FA-4B91-A6D0-B237BB8B41AC}"/>
  </hyperlinks>
  <pageMargins left="0.7" right="0.7" top="0.75" bottom="0.75" header="0.3" footer="0.3"/>
  <pageSetup paperSize="9" scale="53" fitToHeight="0" orientation="portrait" r:id="rId6"/>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B4:K44"/>
  <sheetViews>
    <sheetView showGridLines="0" topLeftCell="A12" zoomScale="70" zoomScaleNormal="70" zoomScaleSheetLayoutView="90" workbookViewId="0">
      <selection activeCell="C32" sqref="C32"/>
    </sheetView>
  </sheetViews>
  <sheetFormatPr baseColWidth="10" defaultColWidth="11.42578125" defaultRowHeight="15"/>
  <cols>
    <col min="1" max="1" width="4.7109375" style="3" customWidth="1"/>
    <col min="2" max="2" width="19.140625" style="3" customWidth="1"/>
    <col min="3" max="3" width="60.42578125" style="3" customWidth="1"/>
    <col min="4" max="4" width="11.140625" style="3" customWidth="1"/>
    <col min="5" max="5" width="15.42578125" style="3" customWidth="1"/>
    <col min="6" max="6" width="5.7109375" style="3" customWidth="1"/>
    <col min="7" max="7" width="21.42578125" style="3" customWidth="1"/>
    <col min="8" max="8" width="20" style="3" customWidth="1"/>
    <col min="9" max="9" width="17.85546875" style="3" bestFit="1" customWidth="1"/>
    <col min="10" max="10" width="11.42578125" style="3"/>
    <col min="11" max="11" width="24.42578125" style="3" customWidth="1"/>
    <col min="12" max="16384" width="11.42578125" style="3"/>
  </cols>
  <sheetData>
    <row r="4" spans="3:10">
      <c r="J4" s="53" t="s">
        <v>69</v>
      </c>
    </row>
    <row r="6" spans="3:10" ht="15.75">
      <c r="C6" s="297" t="s">
        <v>118</v>
      </c>
      <c r="D6" s="297"/>
      <c r="E6" s="297"/>
      <c r="F6" s="297"/>
      <c r="G6" s="297"/>
      <c r="H6" s="297"/>
      <c r="I6" s="28"/>
    </row>
    <row r="7" spans="3:10" ht="15.75">
      <c r="C7" s="297" t="s">
        <v>22</v>
      </c>
      <c r="D7" s="297"/>
      <c r="E7" s="297"/>
      <c r="F7" s="297"/>
      <c r="G7" s="297"/>
      <c r="H7" s="297"/>
      <c r="I7" s="28"/>
    </row>
    <row r="8" spans="3:10" ht="15.75">
      <c r="C8" s="297" t="s">
        <v>243</v>
      </c>
      <c r="D8" s="297"/>
      <c r="E8" s="297"/>
      <c r="F8" s="297"/>
      <c r="G8" s="297"/>
      <c r="H8" s="297"/>
      <c r="I8" s="29"/>
      <c r="J8" s="29"/>
    </row>
    <row r="9" spans="3:10" ht="15.75">
      <c r="C9" s="299" t="s">
        <v>167</v>
      </c>
      <c r="D9" s="299"/>
      <c r="E9" s="299"/>
      <c r="F9" s="299"/>
      <c r="G9" s="299"/>
      <c r="H9" s="299"/>
      <c r="I9" s="29"/>
    </row>
    <row r="10" spans="3:10" ht="15.75">
      <c r="C10" s="303"/>
      <c r="D10" s="303"/>
      <c r="E10" s="303"/>
      <c r="F10" s="303"/>
      <c r="G10" s="303"/>
      <c r="H10" s="303"/>
      <c r="I10" s="29"/>
    </row>
    <row r="11" spans="3:10" ht="20.100000000000001" customHeight="1">
      <c r="C11" s="113" t="s">
        <v>8</v>
      </c>
      <c r="D11" s="4"/>
      <c r="E11" s="4"/>
      <c r="F11" s="5"/>
      <c r="G11" s="6">
        <v>44926</v>
      </c>
      <c r="H11" s="6">
        <v>44561</v>
      </c>
      <c r="I11" s="29"/>
    </row>
    <row r="12" spans="3:10" ht="15.75">
      <c r="C12" s="140"/>
      <c r="D12" s="50"/>
      <c r="E12" s="50"/>
      <c r="F12" s="141"/>
      <c r="G12" s="142"/>
      <c r="H12" s="142"/>
      <c r="I12" s="29"/>
    </row>
    <row r="13" spans="3:10" ht="15" customHeight="1">
      <c r="C13" s="143" t="s">
        <v>76</v>
      </c>
      <c r="D13" s="32"/>
      <c r="E13" s="31" t="s">
        <v>92</v>
      </c>
      <c r="F13" s="144"/>
      <c r="G13" s="145">
        <v>7008576688</v>
      </c>
      <c r="H13" s="145">
        <v>0</v>
      </c>
      <c r="I13" s="29"/>
    </row>
    <row r="14" spans="3:10" ht="15" customHeight="1">
      <c r="C14" s="143" t="s">
        <v>7</v>
      </c>
      <c r="D14" s="146"/>
      <c r="E14" s="147"/>
      <c r="F14" s="144"/>
      <c r="G14" s="145">
        <v>10441202</v>
      </c>
      <c r="H14" s="145">
        <v>0</v>
      </c>
      <c r="I14" s="29"/>
    </row>
    <row r="15" spans="3:10" ht="15.75">
      <c r="C15" s="148" t="s">
        <v>77</v>
      </c>
      <c r="D15" s="149"/>
      <c r="E15" s="150" t="s">
        <v>78</v>
      </c>
      <c r="F15" s="144"/>
      <c r="G15" s="145">
        <v>150447810</v>
      </c>
      <c r="H15" s="145">
        <v>0</v>
      </c>
      <c r="I15" s="29"/>
    </row>
    <row r="16" spans="3:10" ht="15.75">
      <c r="C16" s="148"/>
      <c r="D16" s="149"/>
      <c r="E16" s="150"/>
      <c r="F16" s="144"/>
      <c r="G16" s="145"/>
      <c r="H16" s="145"/>
      <c r="I16" s="29"/>
    </row>
    <row r="17" spans="2:11" s="32" customFormat="1" ht="15" customHeight="1">
      <c r="B17" s="3"/>
      <c r="C17" s="151" t="s">
        <v>13</v>
      </c>
      <c r="F17" s="144"/>
      <c r="G17" s="152">
        <v>7169465700</v>
      </c>
      <c r="H17" s="145">
        <v>0</v>
      </c>
      <c r="I17" s="29"/>
      <c r="J17" s="3"/>
    </row>
    <row r="18" spans="2:11" s="32" customFormat="1" ht="15" customHeight="1">
      <c r="B18" s="3"/>
      <c r="C18" s="151"/>
      <c r="F18" s="144"/>
      <c r="G18" s="152"/>
      <c r="H18" s="152"/>
      <c r="I18" s="29"/>
      <c r="J18" s="3"/>
    </row>
    <row r="19" spans="2:11" ht="20.100000000000001" customHeight="1">
      <c r="C19" s="7" t="s">
        <v>9</v>
      </c>
      <c r="D19" s="8"/>
      <c r="E19" s="8"/>
      <c r="F19" s="9"/>
      <c r="G19" s="10"/>
      <c r="H19" s="10"/>
      <c r="I19" s="29"/>
    </row>
    <row r="20" spans="2:11" ht="15" customHeight="1">
      <c r="C20" s="148"/>
      <c r="D20" s="149"/>
      <c r="E20" s="149"/>
      <c r="F20" s="144"/>
      <c r="G20" s="153"/>
      <c r="H20" s="153"/>
      <c r="I20" s="29"/>
    </row>
    <row r="21" spans="2:11" ht="15" customHeight="1">
      <c r="C21" s="148" t="s">
        <v>65</v>
      </c>
      <c r="D21" s="149"/>
      <c r="E21" s="154"/>
      <c r="F21" s="144"/>
      <c r="G21" s="163">
        <v>-2181709910</v>
      </c>
      <c r="H21" s="145">
        <v>0</v>
      </c>
      <c r="I21" s="29"/>
    </row>
    <row r="22" spans="2:11" ht="15" customHeight="1">
      <c r="C22" s="148" t="s">
        <v>103</v>
      </c>
      <c r="D22" s="149"/>
      <c r="E22" s="149"/>
      <c r="F22" s="144"/>
      <c r="G22" s="163">
        <v>0</v>
      </c>
      <c r="H22" s="145">
        <v>0</v>
      </c>
      <c r="I22" s="29"/>
      <c r="K22" s="17"/>
    </row>
    <row r="23" spans="2:11" ht="15" customHeight="1">
      <c r="C23" s="143" t="s">
        <v>12</v>
      </c>
      <c r="D23" s="146"/>
      <c r="E23" s="146"/>
      <c r="F23" s="155"/>
      <c r="G23" s="163">
        <v>0</v>
      </c>
      <c r="H23" s="145">
        <v>0</v>
      </c>
      <c r="I23" s="29"/>
    </row>
    <row r="24" spans="2:11" ht="15" customHeight="1">
      <c r="C24" s="156" t="s">
        <v>79</v>
      </c>
      <c r="D24" s="157"/>
      <c r="E24" s="150"/>
      <c r="F24" s="158"/>
      <c r="G24" s="163">
        <v>-440480700</v>
      </c>
      <c r="H24" s="145">
        <v>0</v>
      </c>
      <c r="I24" s="29"/>
    </row>
    <row r="25" spans="2:11" ht="15" customHeight="1">
      <c r="C25" s="156"/>
      <c r="D25" s="157"/>
      <c r="E25" s="157"/>
      <c r="F25" s="158"/>
      <c r="G25" s="164"/>
      <c r="H25" s="153"/>
      <c r="I25" s="29"/>
    </row>
    <row r="26" spans="2:11" ht="15" customHeight="1">
      <c r="C26" s="151" t="s">
        <v>14</v>
      </c>
      <c r="D26" s="32"/>
      <c r="E26" s="150" t="s">
        <v>165</v>
      </c>
      <c r="F26" s="144"/>
      <c r="G26" s="165">
        <v>-2622190610</v>
      </c>
      <c r="H26" s="145">
        <v>0</v>
      </c>
      <c r="I26" s="29"/>
    </row>
    <row r="27" spans="2:11" ht="15" customHeight="1">
      <c r="C27" s="151"/>
      <c r="D27" s="32"/>
      <c r="E27" s="32"/>
      <c r="F27" s="144"/>
      <c r="G27" s="165"/>
      <c r="H27" s="152"/>
      <c r="I27" s="29"/>
    </row>
    <row r="28" spans="2:11" ht="15" customHeight="1">
      <c r="C28" s="159" t="s">
        <v>111</v>
      </c>
      <c r="D28" s="160"/>
      <c r="E28" s="160"/>
      <c r="F28" s="161"/>
      <c r="G28" s="166">
        <v>4547275090</v>
      </c>
      <c r="H28" s="162">
        <v>0</v>
      </c>
      <c r="I28" s="29"/>
    </row>
    <row r="29" spans="2:11" ht="15" customHeight="1">
      <c r="G29" s="33"/>
      <c r="I29" s="29"/>
    </row>
    <row r="30" spans="2:11" ht="15" customHeight="1">
      <c r="C30" s="298" t="s">
        <v>307</v>
      </c>
      <c r="D30" s="298"/>
      <c r="E30" s="298"/>
      <c r="F30" s="298"/>
      <c r="G30" s="298"/>
      <c r="H30" s="298"/>
    </row>
    <row r="31" spans="2:11" ht="15" customHeight="1">
      <c r="C31" s="304"/>
      <c r="D31" s="304"/>
      <c r="E31" s="304"/>
      <c r="F31" s="304"/>
      <c r="G31" s="304"/>
      <c r="I31" s="24"/>
    </row>
    <row r="32" spans="2:11">
      <c r="C32" s="24"/>
      <c r="D32" s="24"/>
      <c r="E32" s="24"/>
      <c r="F32" s="24"/>
      <c r="G32" s="17"/>
      <c r="I32" s="24"/>
    </row>
    <row r="33" spans="3:9">
      <c r="C33" s="24"/>
      <c r="D33" s="24"/>
      <c r="E33" s="24"/>
      <c r="F33" s="24"/>
      <c r="I33" s="24"/>
    </row>
    <row r="34" spans="3:9">
      <c r="C34" s="24"/>
      <c r="D34" s="24"/>
      <c r="E34" s="24"/>
      <c r="F34" s="24"/>
      <c r="I34" s="24"/>
    </row>
    <row r="35" spans="3:9">
      <c r="C35" s="24"/>
      <c r="D35" s="24"/>
      <c r="E35" s="24"/>
      <c r="F35" s="24"/>
      <c r="I35" s="24"/>
    </row>
    <row r="36" spans="3:9">
      <c r="C36" s="24"/>
      <c r="D36" s="24"/>
      <c r="E36" s="24"/>
      <c r="F36" s="24"/>
      <c r="I36" s="24"/>
    </row>
    <row r="37" spans="3:9" s="31" customFormat="1" ht="15.75">
      <c r="C37" s="26"/>
      <c r="D37" s="295"/>
      <c r="E37" s="295"/>
      <c r="F37" s="295"/>
      <c r="G37" s="295"/>
      <c r="H37" s="295"/>
      <c r="I37" s="26"/>
    </row>
    <row r="38" spans="3:9" s="110" customFormat="1">
      <c r="C38" s="27"/>
      <c r="D38" s="296"/>
      <c r="E38" s="296"/>
      <c r="F38" s="296"/>
      <c r="G38" s="296"/>
      <c r="H38" s="296"/>
      <c r="I38" s="27"/>
    </row>
    <row r="40" spans="3:9">
      <c r="F40" s="15"/>
    </row>
    <row r="41" spans="3:9">
      <c r="D41" s="269"/>
    </row>
    <row r="43" spans="3:9" ht="15.75">
      <c r="D43" s="295"/>
      <c r="E43" s="295"/>
      <c r="F43" s="295"/>
      <c r="G43" s="295"/>
      <c r="H43" s="295"/>
    </row>
    <row r="44" spans="3:9">
      <c r="D44" s="296"/>
      <c r="E44" s="296"/>
      <c r="F44" s="296"/>
      <c r="G44" s="296"/>
      <c r="H44" s="296"/>
    </row>
  </sheetData>
  <customSheetViews>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5"/>
    </customSheetView>
  </customSheetViews>
  <mergeCells count="11">
    <mergeCell ref="D43:H43"/>
    <mergeCell ref="D44:H44"/>
    <mergeCell ref="D37:H37"/>
    <mergeCell ref="D38:H38"/>
    <mergeCell ref="C6:H6"/>
    <mergeCell ref="C30:H30"/>
    <mergeCell ref="C10:H10"/>
    <mergeCell ref="C7:H7"/>
    <mergeCell ref="C8:H8"/>
    <mergeCell ref="C9:H9"/>
    <mergeCell ref="C31:G31"/>
  </mergeCells>
  <hyperlinks>
    <hyperlink ref="J4" location="Índice!A1" display="Índice" xr:uid="{5D5CBBE9-2A9F-4CE1-B55A-95E705083EE2}"/>
  </hyperlinks>
  <printOptions horizontalCentered="1"/>
  <pageMargins left="0.48" right="0.39" top="0.74803149606299213" bottom="0.74803149606299213" header="0.31496062992125984" footer="0.31496062992125984"/>
  <pageSetup paperSize="9" scale="61" orientation="portrait" r:id="rId6"/>
  <drawing r:id="rId7"/>
  <legacyDrawing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B4:O61"/>
  <sheetViews>
    <sheetView showGridLines="0" topLeftCell="A24" zoomScale="70" zoomScaleNormal="70" zoomScaleSheetLayoutView="80" workbookViewId="0">
      <selection activeCell="F13" sqref="F13:H13"/>
    </sheetView>
  </sheetViews>
  <sheetFormatPr baseColWidth="10" defaultColWidth="11.42578125" defaultRowHeight="15"/>
  <cols>
    <col min="1" max="1" width="3.28515625" style="3" customWidth="1"/>
    <col min="2" max="2" width="44.7109375" style="24" customWidth="1"/>
    <col min="3" max="3" width="14.7109375" style="3" customWidth="1"/>
    <col min="4" max="4" width="6.42578125" style="3" customWidth="1"/>
    <col min="5" max="5" width="14.140625" style="3" customWidth="1"/>
    <col min="6" max="6" width="9.140625" style="3" customWidth="1"/>
    <col min="7" max="7" width="5.28515625" style="3" customWidth="1"/>
    <col min="8" max="8" width="20.140625" style="3" customWidth="1"/>
    <col min="9" max="9" width="32.42578125" style="3" customWidth="1"/>
    <col min="10" max="10" width="20.42578125" style="3" bestFit="1" customWidth="1"/>
    <col min="11" max="11" width="17.42578125" style="3" bestFit="1" customWidth="1"/>
    <col min="12" max="12" width="15.42578125" style="3" bestFit="1" customWidth="1"/>
    <col min="13" max="15" width="15.140625" style="3" bestFit="1" customWidth="1"/>
    <col min="16" max="16384" width="11.42578125" style="3"/>
  </cols>
  <sheetData>
    <row r="4" spans="2:12">
      <c r="B4" s="51"/>
      <c r="C4" s="52"/>
      <c r="D4" s="52"/>
      <c r="E4" s="52"/>
      <c r="F4" s="52"/>
      <c r="G4" s="52"/>
      <c r="H4" s="52"/>
      <c r="I4" s="52"/>
      <c r="J4" s="52"/>
      <c r="K4" s="53" t="s">
        <v>69</v>
      </c>
    </row>
    <row r="6" spans="2:12" ht="15.75">
      <c r="B6" s="305" t="s">
        <v>118</v>
      </c>
      <c r="C6" s="305"/>
      <c r="D6" s="305"/>
      <c r="E6" s="305"/>
      <c r="F6" s="305"/>
      <c r="G6" s="305"/>
      <c r="H6" s="305"/>
      <c r="I6" s="305"/>
      <c r="J6" s="35"/>
      <c r="K6" s="35"/>
    </row>
    <row r="7" spans="2:12" ht="15.75">
      <c r="B7" s="306" t="s">
        <v>27</v>
      </c>
      <c r="C7" s="306"/>
      <c r="D7" s="306"/>
      <c r="E7" s="306"/>
      <c r="F7" s="306"/>
      <c r="G7" s="306"/>
      <c r="H7" s="306"/>
      <c r="I7" s="306"/>
      <c r="J7" s="32"/>
      <c r="K7" s="32"/>
    </row>
    <row r="8" spans="2:12" ht="15.75">
      <c r="B8" s="303" t="s">
        <v>243</v>
      </c>
      <c r="C8" s="303"/>
      <c r="D8" s="303"/>
      <c r="E8" s="303"/>
      <c r="F8" s="303"/>
      <c r="G8" s="303"/>
      <c r="H8" s="303"/>
      <c r="I8" s="303"/>
      <c r="J8" s="29"/>
      <c r="K8" s="29"/>
    </row>
    <row r="9" spans="2:12">
      <c r="B9" s="299" t="s">
        <v>167</v>
      </c>
      <c r="C9" s="299"/>
      <c r="D9" s="299"/>
      <c r="E9" s="299"/>
      <c r="F9" s="299"/>
      <c r="G9" s="299"/>
      <c r="H9" s="299"/>
      <c r="I9" s="299"/>
      <c r="J9" s="30"/>
      <c r="K9" s="30"/>
    </row>
    <row r="10" spans="2:12" ht="15.75">
      <c r="B10" s="34"/>
      <c r="C10" s="29"/>
      <c r="D10" s="29"/>
      <c r="E10" s="29"/>
      <c r="F10" s="29"/>
      <c r="G10" s="29"/>
      <c r="H10" s="29"/>
      <c r="I10" s="29"/>
      <c r="J10" s="29"/>
      <c r="K10" s="29"/>
    </row>
    <row r="11" spans="2:12" s="34" customFormat="1" ht="36.950000000000003" customHeight="1">
      <c r="B11" s="112" t="s">
        <v>11</v>
      </c>
      <c r="C11" s="308" t="s">
        <v>104</v>
      </c>
      <c r="D11" s="308"/>
      <c r="E11" s="308"/>
      <c r="F11" s="308" t="s">
        <v>6</v>
      </c>
      <c r="G11" s="308"/>
      <c r="H11" s="308"/>
      <c r="I11" s="112" t="s">
        <v>256</v>
      </c>
      <c r="J11" s="29"/>
      <c r="K11" s="29"/>
    </row>
    <row r="12" spans="2:12" s="34" customFormat="1" ht="26.45" customHeight="1">
      <c r="B12" s="186" t="s">
        <v>112</v>
      </c>
      <c r="C12" s="309">
        <v>0</v>
      </c>
      <c r="D12" s="309"/>
      <c r="E12" s="309"/>
      <c r="F12" s="309">
        <v>0</v>
      </c>
      <c r="G12" s="309"/>
      <c r="H12" s="309"/>
      <c r="I12" s="187">
        <v>0</v>
      </c>
      <c r="J12" s="29"/>
      <c r="K12" s="29"/>
    </row>
    <row r="13" spans="2:12" s="34" customFormat="1" ht="26.45" customHeight="1">
      <c r="B13" s="188" t="s">
        <v>113</v>
      </c>
      <c r="C13" s="310">
        <v>0</v>
      </c>
      <c r="D13" s="310"/>
      <c r="E13" s="310"/>
      <c r="F13" s="310">
        <v>0</v>
      </c>
      <c r="G13" s="310"/>
      <c r="H13" s="310"/>
      <c r="I13" s="189"/>
      <c r="J13" s="29"/>
      <c r="K13" s="29"/>
    </row>
    <row r="14" spans="2:12" s="34" customFormat="1" ht="26.45" customHeight="1">
      <c r="B14" s="190" t="s">
        <v>26</v>
      </c>
      <c r="C14" s="310">
        <v>358652660042</v>
      </c>
      <c r="D14" s="310"/>
      <c r="E14" s="310"/>
      <c r="F14" s="310">
        <v>0</v>
      </c>
      <c r="G14" s="310"/>
      <c r="H14" s="310"/>
      <c r="I14" s="108"/>
      <c r="J14" s="29"/>
      <c r="K14" s="29"/>
      <c r="L14" s="205"/>
    </row>
    <row r="15" spans="2:12" s="34" customFormat="1" ht="26.45" customHeight="1">
      <c r="B15" s="190" t="s">
        <v>25</v>
      </c>
      <c r="C15" s="311">
        <v>-207850569851</v>
      </c>
      <c r="D15" s="311"/>
      <c r="E15" s="311"/>
      <c r="F15" s="310">
        <v>0</v>
      </c>
      <c r="G15" s="310"/>
      <c r="H15" s="310"/>
      <c r="I15" s="108"/>
      <c r="J15" s="29"/>
      <c r="K15" s="29"/>
      <c r="L15" s="205"/>
    </row>
    <row r="16" spans="2:12" s="34" customFormat="1" ht="26.45" customHeight="1">
      <c r="B16" s="107" t="s">
        <v>114</v>
      </c>
      <c r="C16" s="307">
        <v>0</v>
      </c>
      <c r="D16" s="307"/>
      <c r="E16" s="307"/>
      <c r="F16" s="307">
        <v>4547275090</v>
      </c>
      <c r="G16" s="307"/>
      <c r="H16" s="307"/>
      <c r="I16" s="108"/>
      <c r="J16" s="29"/>
      <c r="K16" s="29"/>
      <c r="L16" s="205"/>
    </row>
    <row r="17" spans="2:15" s="34" customFormat="1" ht="38.1" customHeight="1">
      <c r="B17" s="186" t="s">
        <v>115</v>
      </c>
      <c r="C17" s="312">
        <v>150802090191</v>
      </c>
      <c r="D17" s="312"/>
      <c r="E17" s="312"/>
      <c r="F17" s="312">
        <v>4547275090</v>
      </c>
      <c r="G17" s="312"/>
      <c r="H17" s="312"/>
      <c r="I17" s="112" t="s">
        <v>257</v>
      </c>
      <c r="J17" s="29"/>
      <c r="K17" s="29"/>
    </row>
    <row r="18" spans="2:15" s="34" customFormat="1" ht="26.45" customHeight="1">
      <c r="B18" s="188"/>
      <c r="C18" s="313"/>
      <c r="D18" s="313"/>
      <c r="E18" s="313"/>
      <c r="F18" s="313"/>
      <c r="G18" s="313"/>
      <c r="H18" s="313"/>
      <c r="I18" s="108">
        <v>155349365281</v>
      </c>
      <c r="J18" s="29"/>
      <c r="K18" s="29"/>
      <c r="M18" s="84"/>
      <c r="N18" s="205"/>
      <c r="O18" s="205"/>
    </row>
    <row r="19" spans="2:15">
      <c r="I19" s="243">
        <v>155349365281</v>
      </c>
      <c r="J19" s="18"/>
    </row>
    <row r="20" spans="2:15">
      <c r="I20" s="243">
        <v>0</v>
      </c>
      <c r="J20" s="18"/>
    </row>
    <row r="21" spans="2:15">
      <c r="B21" s="298" t="s">
        <v>307</v>
      </c>
      <c r="C21" s="298"/>
      <c r="D21" s="298"/>
      <c r="E21" s="298"/>
      <c r="F21" s="298"/>
      <c r="G21" s="298"/>
      <c r="H21" s="298"/>
      <c r="I21" s="298"/>
      <c r="J21" s="298"/>
      <c r="K21" s="298"/>
    </row>
    <row r="23" spans="2:15">
      <c r="B23" s="304"/>
      <c r="C23" s="304"/>
      <c r="D23" s="304"/>
      <c r="E23" s="304"/>
      <c r="F23" s="304"/>
    </row>
    <row r="24" spans="2:15">
      <c r="B24" s="252"/>
      <c r="C24" s="252"/>
      <c r="D24" s="252"/>
      <c r="E24" s="252"/>
      <c r="F24" s="252"/>
    </row>
    <row r="29" spans="2:15" ht="15.75">
      <c r="B29" s="26"/>
      <c r="C29" s="295"/>
      <c r="D29" s="295"/>
      <c r="E29" s="295"/>
      <c r="F29" s="295"/>
      <c r="G29" s="295"/>
      <c r="H29" s="109"/>
      <c r="I29" s="26"/>
    </row>
    <row r="30" spans="2:15" s="31" customFormat="1" ht="15.75">
      <c r="B30" s="27"/>
      <c r="C30" s="296"/>
      <c r="D30" s="296"/>
      <c r="E30" s="296"/>
      <c r="F30" s="296"/>
      <c r="G30" s="296"/>
      <c r="H30" s="110"/>
      <c r="I30" s="27"/>
      <c r="K30" s="26"/>
    </row>
    <row r="31" spans="2:15" s="110" customFormat="1">
      <c r="B31" s="27"/>
      <c r="E31" s="27"/>
    </row>
    <row r="32" spans="2:15" s="110" customFormat="1">
      <c r="B32" s="27"/>
      <c r="E32" s="27"/>
    </row>
    <row r="33" spans="2:7" s="110" customFormat="1">
      <c r="B33" s="27"/>
      <c r="E33" s="27"/>
    </row>
    <row r="35" spans="2:7" ht="15.75" customHeight="1">
      <c r="C35" s="295"/>
      <c r="D35" s="295"/>
      <c r="E35" s="295"/>
      <c r="F35" s="295"/>
      <c r="G35" s="295"/>
    </row>
    <row r="36" spans="2:7">
      <c r="C36" s="296"/>
      <c r="D36" s="296"/>
      <c r="E36" s="296"/>
      <c r="F36" s="296"/>
      <c r="G36" s="296"/>
    </row>
    <row r="41" spans="2:7">
      <c r="E41" s="15"/>
    </row>
    <row r="61" spans="4:4">
      <c r="D61" s="3">
        <v>0</v>
      </c>
    </row>
  </sheetData>
  <customSheetViews>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5"/>
      <headerFooter alignWithMargins="0"/>
    </customSheetView>
  </customSheetViews>
  <mergeCells count="26">
    <mergeCell ref="C35:G35"/>
    <mergeCell ref="C36:G36"/>
    <mergeCell ref="B23:F23"/>
    <mergeCell ref="C17:E17"/>
    <mergeCell ref="F17:H17"/>
    <mergeCell ref="C29:G29"/>
    <mergeCell ref="C30:G30"/>
    <mergeCell ref="B21:K21"/>
    <mergeCell ref="F18:H18"/>
    <mergeCell ref="C18:E18"/>
    <mergeCell ref="B6:I6"/>
    <mergeCell ref="B7:I7"/>
    <mergeCell ref="B8:I8"/>
    <mergeCell ref="B9:I9"/>
    <mergeCell ref="C16:E16"/>
    <mergeCell ref="C11:E11"/>
    <mergeCell ref="F11:H11"/>
    <mergeCell ref="C12:E12"/>
    <mergeCell ref="F12:H12"/>
    <mergeCell ref="C13:E13"/>
    <mergeCell ref="F13:H13"/>
    <mergeCell ref="F14:H14"/>
    <mergeCell ref="F16:H16"/>
    <mergeCell ref="C14:E14"/>
    <mergeCell ref="F15:H15"/>
    <mergeCell ref="C15:E15"/>
  </mergeCells>
  <hyperlinks>
    <hyperlink ref="K4" location="Índice!A1" display="Índice" xr:uid="{7216F4F2-13A3-4091-A8DF-5801581224B1}"/>
  </hyperlinks>
  <pageMargins left="1.1811023622047243" right="0.90551181102362199" top="0.74803149606299213" bottom="0" header="0.31496062992125984" footer="0"/>
  <pageSetup scale="61" fitToHeight="0" orientation="portrait" r:id="rId6"/>
  <headerFooter alignWithMargins="0"/>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70C0"/>
    <pageSetUpPr fitToPage="1"/>
  </sheetPr>
  <dimension ref="B4:K47"/>
  <sheetViews>
    <sheetView showGridLines="0" topLeftCell="A13" zoomScale="70" zoomScaleNormal="70" zoomScaleSheetLayoutView="90" workbookViewId="0">
      <selection activeCell="B35" sqref="B35"/>
    </sheetView>
  </sheetViews>
  <sheetFormatPr baseColWidth="10" defaultColWidth="11.42578125" defaultRowHeight="15"/>
  <cols>
    <col min="1" max="1" width="3.28515625" style="3" customWidth="1"/>
    <col min="2" max="2" width="52.42578125" style="24" customWidth="1"/>
    <col min="3" max="3" width="17" style="24" bestFit="1" customWidth="1"/>
    <col min="4" max="4" width="10.42578125" style="24" customWidth="1"/>
    <col min="5" max="5" width="21.140625" style="24" customWidth="1"/>
    <col min="6" max="6" width="20.7109375" style="18" customWidth="1"/>
    <col min="7" max="7" width="5.42578125" style="3" bestFit="1" customWidth="1"/>
    <col min="8" max="8" width="19" style="3" bestFit="1" customWidth="1"/>
    <col min="9" max="9" width="17.42578125" style="3" customWidth="1"/>
    <col min="10" max="10" width="19" style="3" bestFit="1" customWidth="1"/>
    <col min="11" max="16384" width="11.42578125" style="3"/>
  </cols>
  <sheetData>
    <row r="4" spans="2:11">
      <c r="K4" s="53" t="s">
        <v>69</v>
      </c>
    </row>
    <row r="5" spans="2:11" ht="18.600000000000001" customHeight="1">
      <c r="B5" s="297" t="s">
        <v>118</v>
      </c>
      <c r="C5" s="297"/>
      <c r="D5" s="297"/>
      <c r="E5" s="297"/>
      <c r="F5" s="297"/>
      <c r="G5" s="12"/>
      <c r="H5" s="28"/>
      <c r="I5" s="28"/>
    </row>
    <row r="6" spans="2:11" ht="15.75">
      <c r="B6" s="305" t="s">
        <v>80</v>
      </c>
      <c r="C6" s="305"/>
      <c r="D6" s="305"/>
      <c r="E6" s="305"/>
      <c r="F6" s="305"/>
      <c r="G6" s="36"/>
      <c r="H6" s="36"/>
      <c r="I6" s="36"/>
    </row>
    <row r="7" spans="2:11" ht="15.75">
      <c r="B7" s="303" t="s">
        <v>243</v>
      </c>
      <c r="C7" s="303"/>
      <c r="D7" s="303"/>
      <c r="E7" s="303"/>
      <c r="F7" s="303"/>
      <c r="G7" s="29"/>
      <c r="H7" s="29"/>
      <c r="I7" s="29"/>
      <c r="J7" s="29"/>
    </row>
    <row r="8" spans="2:11">
      <c r="B8" s="299" t="s">
        <v>167</v>
      </c>
      <c r="C8" s="299"/>
      <c r="D8" s="299"/>
      <c r="E8" s="299"/>
      <c r="F8" s="299"/>
      <c r="G8" s="24"/>
    </row>
    <row r="9" spans="2:11">
      <c r="B9" s="111"/>
      <c r="C9" s="111"/>
      <c r="D9" s="111"/>
      <c r="E9" s="111"/>
      <c r="F9" s="111"/>
      <c r="G9" s="24"/>
    </row>
    <row r="10" spans="2:11" ht="45.2" customHeight="1">
      <c r="B10" s="11"/>
      <c r="C10" s="4"/>
      <c r="D10" s="4"/>
      <c r="E10" s="6">
        <v>44926</v>
      </c>
      <c r="F10" s="6">
        <v>44561</v>
      </c>
    </row>
    <row r="11" spans="2:11" ht="15.75">
      <c r="B11" s="314"/>
      <c r="C11" s="315"/>
      <c r="D11" s="315"/>
      <c r="E11" s="167"/>
      <c r="F11" s="168"/>
    </row>
    <row r="12" spans="2:11" s="34" customFormat="1" ht="15.75">
      <c r="B12" s="169" t="s">
        <v>23</v>
      </c>
      <c r="C12" s="170"/>
      <c r="D12" s="170"/>
      <c r="E12" s="171"/>
      <c r="F12" s="172"/>
    </row>
    <row r="13" spans="2:11" s="34" customFormat="1">
      <c r="B13" s="173"/>
      <c r="C13" s="170"/>
      <c r="D13" s="170"/>
      <c r="E13" s="171"/>
      <c r="F13" s="172"/>
    </row>
    <row r="14" spans="2:11" s="34" customFormat="1" ht="15.75">
      <c r="B14" s="316" t="s">
        <v>24</v>
      </c>
      <c r="C14" s="317"/>
      <c r="D14" s="317"/>
      <c r="E14" s="174"/>
      <c r="F14" s="172"/>
    </row>
    <row r="15" spans="2:11" s="34" customFormat="1" ht="30">
      <c r="B15" s="173" t="s">
        <v>93</v>
      </c>
      <c r="C15" s="46"/>
      <c r="D15" s="46"/>
      <c r="E15" s="174">
        <v>-150203560470.60001</v>
      </c>
      <c r="F15" s="174">
        <v>0</v>
      </c>
      <c r="H15" s="37"/>
      <c r="I15" s="37"/>
    </row>
    <row r="16" spans="2:11" s="34" customFormat="1" ht="15.75">
      <c r="B16" s="173" t="s">
        <v>94</v>
      </c>
      <c r="C16" s="46"/>
      <c r="D16" s="46"/>
      <c r="E16" s="174">
        <v>6296189418.6000004</v>
      </c>
      <c r="F16" s="174">
        <v>0</v>
      </c>
      <c r="H16" s="37"/>
      <c r="I16" s="37"/>
    </row>
    <row r="17" spans="2:11" s="34" customFormat="1" ht="15.75">
      <c r="B17" s="175" t="s">
        <v>95</v>
      </c>
      <c r="C17" s="46"/>
      <c r="D17" s="46"/>
      <c r="E17" s="174">
        <v>0</v>
      </c>
      <c r="F17" s="174">
        <v>0</v>
      </c>
    </row>
    <row r="18" spans="2:11" s="34" customFormat="1">
      <c r="B18" s="175" t="s">
        <v>96</v>
      </c>
      <c r="C18" s="170"/>
      <c r="D18" s="170"/>
      <c r="E18" s="174">
        <v>242854412</v>
      </c>
      <c r="F18" s="172">
        <v>0</v>
      </c>
      <c r="G18" s="38"/>
      <c r="H18" s="39"/>
      <c r="I18" s="39"/>
    </row>
    <row r="19" spans="2:11" s="34" customFormat="1">
      <c r="B19" s="175"/>
      <c r="C19" s="170"/>
      <c r="D19" s="170"/>
      <c r="E19" s="174"/>
      <c r="F19" s="172"/>
      <c r="G19" s="38"/>
    </row>
    <row r="20" spans="2:11" s="29" customFormat="1" ht="15.75">
      <c r="B20" s="316" t="s">
        <v>87</v>
      </c>
      <c r="C20" s="317"/>
      <c r="D20" s="317"/>
      <c r="E20" s="176">
        <v>-143664516640</v>
      </c>
      <c r="F20" s="176">
        <v>0</v>
      </c>
      <c r="G20" s="40"/>
      <c r="H20" s="41"/>
    </row>
    <row r="21" spans="2:11" s="34" customFormat="1" ht="15.75">
      <c r="B21" s="173"/>
      <c r="C21" s="170"/>
      <c r="D21" s="46"/>
      <c r="E21" s="174"/>
      <c r="F21" s="172"/>
      <c r="G21" s="38"/>
    </row>
    <row r="22" spans="2:11" s="34" customFormat="1" ht="15.75">
      <c r="B22" s="169" t="s">
        <v>66</v>
      </c>
      <c r="C22" s="46"/>
      <c r="D22" s="46"/>
      <c r="E22" s="174"/>
      <c r="F22" s="172"/>
      <c r="G22" s="38"/>
    </row>
    <row r="23" spans="2:11" s="34" customFormat="1" ht="15.75">
      <c r="B23" s="177"/>
      <c r="C23" s="46"/>
      <c r="D23" s="46"/>
      <c r="E23" s="174"/>
      <c r="F23" s="172"/>
      <c r="G23" s="38"/>
    </row>
    <row r="24" spans="2:11" s="34" customFormat="1">
      <c r="B24" s="318" t="s">
        <v>25</v>
      </c>
      <c r="C24" s="319"/>
      <c r="D24" s="319"/>
      <c r="E24" s="174">
        <v>-207850569851</v>
      </c>
      <c r="F24" s="174">
        <v>0</v>
      </c>
      <c r="G24" s="38"/>
      <c r="H24" s="42"/>
    </row>
    <row r="25" spans="2:11" s="34" customFormat="1">
      <c r="B25" s="178" t="s">
        <v>26</v>
      </c>
      <c r="C25" s="97"/>
      <c r="D25" s="170"/>
      <c r="E25" s="174">
        <v>358652660042</v>
      </c>
      <c r="F25" s="174">
        <v>0</v>
      </c>
      <c r="G25" s="38"/>
    </row>
    <row r="26" spans="2:11" s="34" customFormat="1" ht="15.75">
      <c r="B26" s="178"/>
      <c r="C26" s="97"/>
      <c r="D26" s="46"/>
      <c r="E26" s="174"/>
      <c r="F26" s="174"/>
      <c r="G26" s="38"/>
    </row>
    <row r="27" spans="2:11" s="34" customFormat="1" ht="15.75">
      <c r="B27" s="316" t="s">
        <v>88</v>
      </c>
      <c r="C27" s="317"/>
      <c r="D27" s="317"/>
      <c r="E27" s="176">
        <v>150802090191</v>
      </c>
      <c r="F27" s="176">
        <v>0</v>
      </c>
      <c r="G27" s="38"/>
    </row>
    <row r="28" spans="2:11" s="34" customFormat="1" ht="15.75">
      <c r="B28" s="179" t="s">
        <v>116</v>
      </c>
      <c r="C28" s="180"/>
      <c r="D28" s="180"/>
      <c r="E28" s="176">
        <v>0</v>
      </c>
      <c r="F28" s="181">
        <v>0</v>
      </c>
      <c r="G28" s="38"/>
    </row>
    <row r="29" spans="2:11" s="34" customFormat="1" ht="15.75">
      <c r="B29" s="182" t="s">
        <v>117</v>
      </c>
      <c r="C29" s="183"/>
      <c r="D29" s="183"/>
      <c r="E29" s="184">
        <v>7137573551</v>
      </c>
      <c r="F29" s="185">
        <v>0</v>
      </c>
      <c r="G29" s="43"/>
      <c r="K29" s="3"/>
    </row>
    <row r="30" spans="2:11" s="34" customFormat="1" ht="15.75">
      <c r="B30" s="45"/>
      <c r="C30" s="46"/>
      <c r="D30" s="46"/>
      <c r="E30" s="47"/>
      <c r="F30" s="47"/>
      <c r="H30" s="39"/>
      <c r="I30" s="48"/>
      <c r="J30" s="49"/>
      <c r="K30" s="44"/>
    </row>
    <row r="31" spans="2:11" s="34" customFormat="1">
      <c r="B31" s="298" t="s">
        <v>307</v>
      </c>
      <c r="C31" s="298"/>
      <c r="D31" s="298"/>
      <c r="E31" s="298"/>
      <c r="F31" s="298"/>
      <c r="I31" s="49"/>
      <c r="J31" s="49"/>
      <c r="K31" s="44"/>
    </row>
    <row r="32" spans="2:11" s="34" customFormat="1">
      <c r="B32" s="24"/>
      <c r="C32" s="3"/>
      <c r="D32" s="3"/>
      <c r="E32" s="3"/>
      <c r="F32" s="3"/>
      <c r="I32" s="49"/>
      <c r="J32" s="49"/>
      <c r="K32" s="44"/>
    </row>
    <row r="33" spans="2:11" s="34" customFormat="1">
      <c r="B33" s="304"/>
      <c r="C33" s="304"/>
      <c r="D33" s="304"/>
      <c r="E33" s="304"/>
      <c r="F33" s="304"/>
      <c r="I33" s="49"/>
      <c r="J33" s="49"/>
      <c r="K33" s="44"/>
    </row>
    <row r="34" spans="2:11">
      <c r="E34" s="3"/>
      <c r="F34" s="3"/>
      <c r="I34" s="50"/>
      <c r="J34" s="50"/>
      <c r="K34" s="50"/>
    </row>
    <row r="35" spans="2:11">
      <c r="C35" s="3"/>
      <c r="D35" s="3"/>
      <c r="E35" s="3"/>
      <c r="F35" s="3"/>
      <c r="G35" s="24"/>
      <c r="I35" s="44"/>
      <c r="J35" s="50"/>
      <c r="K35" s="50"/>
    </row>
    <row r="36" spans="2:11">
      <c r="C36" s="3"/>
      <c r="D36" s="3"/>
      <c r="E36" s="3"/>
      <c r="F36" s="3"/>
      <c r="G36" s="24"/>
      <c r="I36" s="44"/>
      <c r="J36" s="50"/>
      <c r="K36" s="50"/>
    </row>
    <row r="37" spans="2:11">
      <c r="C37" s="3"/>
      <c r="D37" s="3"/>
      <c r="E37" s="3"/>
      <c r="F37" s="3"/>
      <c r="G37" s="24"/>
      <c r="I37" s="44"/>
      <c r="J37" s="50"/>
      <c r="K37" s="50"/>
    </row>
    <row r="38" spans="2:11">
      <c r="C38" s="3"/>
      <c r="D38" s="3"/>
      <c r="E38" s="3"/>
      <c r="F38" s="3"/>
      <c r="G38" s="24"/>
      <c r="I38" s="44"/>
      <c r="J38" s="50"/>
      <c r="K38" s="50"/>
    </row>
    <row r="39" spans="2:11">
      <c r="E39" s="3"/>
      <c r="F39" s="3"/>
      <c r="G39" s="24"/>
      <c r="I39" s="34"/>
    </row>
    <row r="40" spans="2:11" s="31" customFormat="1" ht="15.75">
      <c r="B40" s="26"/>
      <c r="C40" s="295"/>
      <c r="D40" s="295"/>
      <c r="E40" s="295"/>
      <c r="F40" s="295"/>
      <c r="G40" s="295"/>
      <c r="H40" s="26"/>
    </row>
    <row r="41" spans="2:11" s="110" customFormat="1">
      <c r="B41" s="27"/>
      <c r="C41" s="296"/>
      <c r="D41" s="296"/>
      <c r="E41" s="296"/>
      <c r="F41" s="296"/>
      <c r="G41" s="296"/>
      <c r="H41" s="27"/>
    </row>
    <row r="42" spans="2:11">
      <c r="E42" s="16"/>
    </row>
    <row r="43" spans="2:11">
      <c r="E43" s="16"/>
    </row>
    <row r="44" spans="2:11">
      <c r="E44" s="16"/>
    </row>
    <row r="46" spans="2:11" ht="15.75" customHeight="1">
      <c r="C46" s="295"/>
      <c r="D46" s="295"/>
      <c r="E46" s="295"/>
      <c r="F46" s="295"/>
      <c r="G46" s="295"/>
    </row>
    <row r="47" spans="2:11">
      <c r="C47" s="296"/>
      <c r="D47" s="296"/>
      <c r="E47" s="296"/>
      <c r="F47" s="296"/>
      <c r="G47" s="296"/>
    </row>
  </sheetData>
  <customSheetViews>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5"/>
    </customSheetView>
  </customSheetViews>
  <mergeCells count="15">
    <mergeCell ref="C46:G46"/>
    <mergeCell ref="C47:G47"/>
    <mergeCell ref="B5:F5"/>
    <mergeCell ref="B6:F6"/>
    <mergeCell ref="B7:F7"/>
    <mergeCell ref="C40:G40"/>
    <mergeCell ref="C41:G41"/>
    <mergeCell ref="B11:D11"/>
    <mergeCell ref="B8:F8"/>
    <mergeCell ref="B27:D27"/>
    <mergeCell ref="B31:F31"/>
    <mergeCell ref="B14:D14"/>
    <mergeCell ref="B20:D20"/>
    <mergeCell ref="B24:D24"/>
    <mergeCell ref="B33:F33"/>
  </mergeCells>
  <hyperlinks>
    <hyperlink ref="K4" location="Índice!A1" display="Índice" xr:uid="{96DECE10-A73B-47EE-8703-2BCD68D1FDB6}"/>
  </hyperlinks>
  <pageMargins left="0.7" right="0.7" top="0.75" bottom="0.75" header="0.3" footer="0.3"/>
  <pageSetup paperSize="9" scale="58" fitToHeight="0" orientation="portrait" r:id="rId6"/>
  <drawing r:id="rId7"/>
  <legacyDrawing r:id="rId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8:X131"/>
  <sheetViews>
    <sheetView showGridLines="0" topLeftCell="A89" zoomScale="80" zoomScaleNormal="80" zoomScaleSheetLayoutView="85" workbookViewId="0">
      <selection activeCell="N117" sqref="N117"/>
    </sheetView>
  </sheetViews>
  <sheetFormatPr baseColWidth="10" defaultColWidth="11.42578125" defaultRowHeight="15"/>
  <cols>
    <col min="1" max="1" width="2.42578125" style="3" customWidth="1"/>
    <col min="2" max="2" width="3.42578125" style="3" customWidth="1"/>
    <col min="3" max="3" width="11.42578125" style="3" customWidth="1"/>
    <col min="4" max="4" width="13.140625" style="3" customWidth="1"/>
    <col min="5" max="6" width="18.7109375" style="3" customWidth="1"/>
    <col min="7" max="8" width="20.140625" style="3" customWidth="1"/>
    <col min="9" max="10" width="10.140625" style="3" customWidth="1"/>
    <col min="11" max="11" width="11.42578125" style="3"/>
    <col min="12" max="12" width="12.42578125" style="3" customWidth="1"/>
    <col min="13" max="13" width="4.42578125" style="3" customWidth="1"/>
    <col min="14" max="16384" width="11.42578125" style="3"/>
  </cols>
  <sheetData>
    <row r="8" spans="3:12" ht="31.5" customHeight="1">
      <c r="C8" s="361" t="s">
        <v>309</v>
      </c>
      <c r="D8" s="361"/>
      <c r="E8" s="361"/>
      <c r="F8" s="361"/>
      <c r="G8" s="361"/>
      <c r="H8" s="361"/>
      <c r="I8" s="361"/>
      <c r="J8" s="361"/>
      <c r="K8" s="361"/>
      <c r="L8" s="361"/>
    </row>
    <row r="9" spans="3:12" ht="17.45" customHeight="1">
      <c r="C9" s="306" t="s">
        <v>244</v>
      </c>
      <c r="D9" s="306"/>
      <c r="E9" s="306"/>
      <c r="F9" s="306"/>
      <c r="G9" s="306"/>
      <c r="H9" s="306"/>
      <c r="I9" s="306"/>
      <c r="J9" s="306"/>
      <c r="K9" s="306"/>
      <c r="L9" s="306"/>
    </row>
    <row r="10" spans="3:12">
      <c r="C10" s="97"/>
      <c r="D10" s="97"/>
      <c r="E10" s="97"/>
      <c r="F10" s="97"/>
      <c r="G10" s="97"/>
      <c r="H10" s="97"/>
      <c r="I10" s="97"/>
      <c r="J10" s="97"/>
      <c r="K10" s="97"/>
      <c r="L10" s="97"/>
    </row>
    <row r="11" spans="3:12" ht="15.75">
      <c r="C11" s="32" t="s">
        <v>194</v>
      </c>
    </row>
    <row r="12" spans="3:12" ht="15.75">
      <c r="C12" s="32"/>
    </row>
    <row r="13" spans="3:12" ht="15.75">
      <c r="C13" s="32" t="s">
        <v>195</v>
      </c>
    </row>
    <row r="14" spans="3:12" ht="44.25" customHeight="1">
      <c r="C14" s="341" t="s">
        <v>131</v>
      </c>
      <c r="D14" s="341"/>
      <c r="E14" s="341"/>
      <c r="F14" s="341"/>
      <c r="G14" s="341"/>
      <c r="H14" s="341"/>
      <c r="I14" s="341"/>
      <c r="J14" s="341"/>
      <c r="K14" s="341"/>
      <c r="L14" s="341"/>
    </row>
    <row r="15" spans="3:12" s="96" customFormat="1" ht="59.45" customHeight="1">
      <c r="C15" s="325" t="s">
        <v>82</v>
      </c>
      <c r="D15" s="325"/>
      <c r="E15" s="325"/>
      <c r="F15" s="325"/>
      <c r="G15" s="325"/>
      <c r="H15" s="325"/>
      <c r="I15" s="325"/>
      <c r="J15" s="325"/>
      <c r="K15" s="325"/>
      <c r="L15" s="325"/>
    </row>
    <row r="16" spans="3:12" s="96" customFormat="1" ht="78.75" customHeight="1">
      <c r="C16" s="325" t="s">
        <v>132</v>
      </c>
      <c r="D16" s="325"/>
      <c r="E16" s="325"/>
      <c r="F16" s="325"/>
      <c r="G16" s="325"/>
      <c r="H16" s="325"/>
      <c r="I16" s="325"/>
      <c r="J16" s="325"/>
      <c r="K16" s="325"/>
      <c r="L16" s="325"/>
    </row>
    <row r="17" spans="3:12" ht="61.5" customHeight="1">
      <c r="C17" s="341" t="s">
        <v>133</v>
      </c>
      <c r="D17" s="341"/>
      <c r="E17" s="341"/>
      <c r="F17" s="341"/>
      <c r="G17" s="341"/>
      <c r="H17" s="341"/>
      <c r="I17" s="341"/>
      <c r="J17" s="341"/>
      <c r="K17" s="341"/>
      <c r="L17" s="341"/>
    </row>
    <row r="18" spans="3:12" s="96" customFormat="1">
      <c r="C18" s="115"/>
      <c r="D18" s="115"/>
      <c r="E18" s="115"/>
      <c r="F18" s="115"/>
      <c r="G18" s="115"/>
      <c r="H18" s="115"/>
      <c r="I18" s="115"/>
      <c r="J18" s="115"/>
      <c r="K18" s="115"/>
      <c r="L18" s="115"/>
    </row>
    <row r="19" spans="3:12" ht="15.75">
      <c r="C19" s="32" t="s">
        <v>196</v>
      </c>
    </row>
    <row r="20" spans="3:12" s="96" customFormat="1">
      <c r="C20" s="115"/>
      <c r="D20" s="115"/>
      <c r="E20" s="115"/>
      <c r="F20" s="115"/>
      <c r="G20" s="115"/>
      <c r="H20" s="115"/>
      <c r="I20" s="115"/>
      <c r="J20" s="115"/>
      <c r="K20" s="115"/>
      <c r="L20" s="115"/>
    </row>
    <row r="21" spans="3:12" ht="28.5" customHeight="1">
      <c r="C21" s="352" t="s">
        <v>134</v>
      </c>
      <c r="D21" s="352"/>
      <c r="E21" s="352"/>
      <c r="F21" s="352"/>
      <c r="G21" s="352"/>
      <c r="H21" s="352"/>
      <c r="I21" s="352"/>
      <c r="J21" s="352"/>
      <c r="K21" s="352"/>
      <c r="L21" s="352"/>
    </row>
    <row r="23" spans="3:12" ht="15.75">
      <c r="C23" s="32" t="s">
        <v>197</v>
      </c>
    </row>
    <row r="25" spans="3:12" ht="15.75">
      <c r="C25" s="32" t="s">
        <v>198</v>
      </c>
    </row>
    <row r="27" spans="3:12" s="96" customFormat="1" ht="36" customHeight="1">
      <c r="C27" s="325" t="s">
        <v>135</v>
      </c>
      <c r="D27" s="325"/>
      <c r="E27" s="325"/>
      <c r="F27" s="325"/>
      <c r="G27" s="325"/>
      <c r="H27" s="325"/>
      <c r="I27" s="325"/>
      <c r="J27" s="325"/>
      <c r="K27" s="325"/>
      <c r="L27" s="325"/>
    </row>
    <row r="28" spans="3:12" s="96" customFormat="1" ht="50.25" customHeight="1">
      <c r="C28" s="325" t="s">
        <v>136</v>
      </c>
      <c r="D28" s="325"/>
      <c r="E28" s="325"/>
      <c r="F28" s="325"/>
      <c r="G28" s="325"/>
      <c r="H28" s="325"/>
      <c r="I28" s="325"/>
      <c r="J28" s="325"/>
      <c r="K28" s="325"/>
      <c r="L28" s="325"/>
    </row>
    <row r="29" spans="3:12" s="96" customFormat="1" ht="52.5" customHeight="1">
      <c r="C29" s="325" t="s">
        <v>222</v>
      </c>
      <c r="D29" s="325"/>
      <c r="E29" s="325"/>
      <c r="F29" s="325"/>
      <c r="G29" s="325"/>
      <c r="H29" s="325"/>
      <c r="I29" s="325"/>
      <c r="J29" s="325"/>
      <c r="K29" s="325"/>
      <c r="L29" s="325"/>
    </row>
    <row r="30" spans="3:12" s="96" customFormat="1" ht="18.75" customHeight="1">
      <c r="C30" s="325" t="s">
        <v>119</v>
      </c>
      <c r="D30" s="325"/>
      <c r="E30" s="325"/>
      <c r="F30" s="325"/>
      <c r="G30" s="325"/>
      <c r="H30" s="325"/>
      <c r="I30" s="325"/>
      <c r="J30" s="325"/>
      <c r="K30" s="325"/>
      <c r="L30" s="325"/>
    </row>
    <row r="31" spans="3:12" s="96" customFormat="1" ht="66" customHeight="1">
      <c r="C31" s="325" t="s">
        <v>62</v>
      </c>
      <c r="D31" s="325"/>
      <c r="E31" s="325"/>
      <c r="F31" s="325"/>
      <c r="G31" s="325"/>
      <c r="H31" s="325"/>
      <c r="I31" s="325"/>
      <c r="J31" s="325"/>
      <c r="K31" s="325"/>
      <c r="L31" s="325"/>
    </row>
    <row r="32" spans="3:12" s="96" customFormat="1" ht="87" customHeight="1">
      <c r="C32" s="325" t="s">
        <v>83</v>
      </c>
      <c r="D32" s="325"/>
      <c r="E32" s="325"/>
      <c r="F32" s="325"/>
      <c r="G32" s="325"/>
      <c r="H32" s="325"/>
      <c r="I32" s="325"/>
      <c r="J32" s="325"/>
      <c r="K32" s="325"/>
      <c r="L32" s="325"/>
    </row>
    <row r="33" spans="2:12">
      <c r="C33" s="114"/>
      <c r="D33" s="114"/>
      <c r="E33" s="114"/>
      <c r="F33" s="114"/>
      <c r="G33" s="114"/>
      <c r="H33" s="114"/>
      <c r="I33" s="114"/>
      <c r="J33" s="114"/>
      <c r="K33" s="114"/>
      <c r="L33" s="114"/>
    </row>
    <row r="34" spans="2:12" ht="15.75">
      <c r="C34" s="32" t="s">
        <v>199</v>
      </c>
    </row>
    <row r="35" spans="2:12" ht="15.75">
      <c r="C35" s="32"/>
    </row>
    <row r="36" spans="2:12" ht="30" customHeight="1">
      <c r="C36" s="333" t="s">
        <v>90</v>
      </c>
      <c r="D36" s="333"/>
      <c r="E36" s="333"/>
      <c r="F36" s="333"/>
      <c r="G36" s="333"/>
      <c r="H36" s="333"/>
      <c r="I36" s="333"/>
      <c r="J36" s="333"/>
      <c r="K36" s="333"/>
      <c r="L36" s="333"/>
    </row>
    <row r="38" spans="2:12" ht="28.5" customHeight="1">
      <c r="C38" s="330" t="s">
        <v>84</v>
      </c>
      <c r="D38" s="331"/>
      <c r="E38" s="331"/>
      <c r="F38" s="331"/>
      <c r="G38" s="331"/>
      <c r="H38" s="332"/>
      <c r="I38" s="328" t="s">
        <v>58</v>
      </c>
      <c r="J38" s="329"/>
      <c r="K38" s="328" t="s">
        <v>59</v>
      </c>
      <c r="L38" s="329"/>
    </row>
    <row r="39" spans="2:12" ht="38.25" customHeight="1">
      <c r="C39" s="322" t="s">
        <v>137</v>
      </c>
      <c r="D39" s="323"/>
      <c r="E39" s="323"/>
      <c r="F39" s="323"/>
      <c r="G39" s="323"/>
      <c r="H39" s="324"/>
      <c r="I39" s="320">
        <v>0</v>
      </c>
      <c r="J39" s="321"/>
      <c r="K39" s="326" t="s">
        <v>60</v>
      </c>
      <c r="L39" s="327"/>
    </row>
    <row r="40" spans="2:12" s="34" customFormat="1" ht="55.7" customHeight="1">
      <c r="C40" s="322" t="s">
        <v>138</v>
      </c>
      <c r="D40" s="323"/>
      <c r="E40" s="323"/>
      <c r="F40" s="323"/>
      <c r="G40" s="323"/>
      <c r="H40" s="324"/>
      <c r="I40" s="320">
        <v>0</v>
      </c>
      <c r="J40" s="321"/>
      <c r="K40" s="326" t="s">
        <v>139</v>
      </c>
      <c r="L40" s="327"/>
    </row>
    <row r="41" spans="2:12" ht="54" customHeight="1">
      <c r="C41" s="322" t="s">
        <v>140</v>
      </c>
      <c r="D41" s="323"/>
      <c r="E41" s="323"/>
      <c r="F41" s="323"/>
      <c r="G41" s="323"/>
      <c r="H41" s="324"/>
      <c r="I41" s="320">
        <v>0</v>
      </c>
      <c r="J41" s="321"/>
      <c r="K41" s="326" t="s">
        <v>141</v>
      </c>
      <c r="L41" s="327"/>
    </row>
    <row r="42" spans="2:12" s="34" customFormat="1" ht="33" customHeight="1">
      <c r="C42" s="322" t="s">
        <v>177</v>
      </c>
      <c r="D42" s="323"/>
      <c r="E42" s="323"/>
      <c r="F42" s="323"/>
      <c r="G42" s="323"/>
      <c r="H42" s="324"/>
      <c r="I42" s="320">
        <v>0</v>
      </c>
      <c r="J42" s="321"/>
      <c r="K42" s="326" t="s">
        <v>139</v>
      </c>
      <c r="L42" s="327"/>
    </row>
    <row r="43" spans="2:12" s="34" customFormat="1" ht="40.5" customHeight="1">
      <c r="C43" s="322" t="s">
        <v>142</v>
      </c>
      <c r="D43" s="323"/>
      <c r="E43" s="323"/>
      <c r="F43" s="323"/>
      <c r="G43" s="323"/>
      <c r="H43" s="324"/>
      <c r="I43" s="320">
        <v>0</v>
      </c>
      <c r="J43" s="321"/>
      <c r="K43" s="326" t="s">
        <v>143</v>
      </c>
      <c r="L43" s="327"/>
    </row>
    <row r="44" spans="2:12" s="34" customFormat="1" ht="43.5" customHeight="1">
      <c r="C44" s="322" t="s">
        <v>145</v>
      </c>
      <c r="D44" s="323"/>
      <c r="E44" s="323"/>
      <c r="F44" s="323"/>
      <c r="G44" s="323"/>
      <c r="H44" s="324"/>
      <c r="I44" s="320">
        <v>0</v>
      </c>
      <c r="J44" s="321"/>
      <c r="K44" s="326" t="s">
        <v>144</v>
      </c>
      <c r="L44" s="327"/>
    </row>
    <row r="45" spans="2:12" ht="69.95" customHeight="1">
      <c r="B45" s="15"/>
      <c r="C45" s="322" t="s">
        <v>178</v>
      </c>
      <c r="D45" s="323"/>
      <c r="E45" s="323"/>
      <c r="F45" s="323"/>
      <c r="G45" s="323"/>
      <c r="H45" s="324"/>
      <c r="I45" s="320">
        <v>0</v>
      </c>
      <c r="J45" s="321"/>
      <c r="K45" s="326" t="s">
        <v>61</v>
      </c>
      <c r="L45" s="327"/>
    </row>
    <row r="46" spans="2:12" ht="42.75" customHeight="1">
      <c r="C46" s="322" t="s">
        <v>146</v>
      </c>
      <c r="D46" s="323"/>
      <c r="E46" s="323"/>
      <c r="F46" s="323"/>
      <c r="G46" s="323"/>
      <c r="H46" s="324"/>
      <c r="I46" s="320">
        <v>0</v>
      </c>
      <c r="J46" s="321"/>
      <c r="K46" s="326" t="s">
        <v>143</v>
      </c>
      <c r="L46" s="327"/>
    </row>
    <row r="47" spans="2:12" ht="41.45" customHeight="1">
      <c r="C47" s="322" t="s">
        <v>147</v>
      </c>
      <c r="D47" s="323"/>
      <c r="E47" s="323"/>
      <c r="F47" s="323"/>
      <c r="G47" s="323"/>
      <c r="H47" s="324"/>
      <c r="I47" s="320">
        <v>0</v>
      </c>
      <c r="J47" s="321"/>
      <c r="K47" s="326" t="s">
        <v>143</v>
      </c>
      <c r="L47" s="327"/>
    </row>
    <row r="48" spans="2:12" s="34" customFormat="1" ht="53.25" customHeight="1">
      <c r="C48" s="343" t="s">
        <v>179</v>
      </c>
      <c r="D48" s="344"/>
      <c r="E48" s="344"/>
      <c r="F48" s="344"/>
      <c r="G48" s="344"/>
      <c r="H48" s="345"/>
      <c r="I48" s="346">
        <v>0</v>
      </c>
      <c r="J48" s="347"/>
      <c r="K48" s="348" t="s">
        <v>143</v>
      </c>
      <c r="L48" s="349"/>
    </row>
    <row r="49" spans="3:12" s="34" customFormat="1" ht="29.25" customHeight="1">
      <c r="C49" s="97"/>
      <c r="D49" s="97"/>
      <c r="E49" s="97"/>
      <c r="F49" s="97"/>
      <c r="G49" s="97"/>
      <c r="H49" s="97"/>
      <c r="I49" s="206"/>
      <c r="J49" s="207"/>
      <c r="K49" s="207"/>
      <c r="L49" s="207"/>
    </row>
    <row r="50" spans="3:12" s="96" customFormat="1">
      <c r="C50" s="342" t="s">
        <v>200</v>
      </c>
      <c r="D50" s="342"/>
      <c r="E50" s="342"/>
      <c r="F50" s="342"/>
      <c r="G50" s="342"/>
      <c r="H50" s="342"/>
      <c r="I50" s="342"/>
      <c r="J50" s="342"/>
      <c r="K50" s="342"/>
      <c r="L50" s="342"/>
    </row>
    <row r="51" spans="3:12" s="96" customFormat="1" ht="41.45" customHeight="1">
      <c r="C51" s="325" t="s">
        <v>149</v>
      </c>
      <c r="D51" s="325"/>
      <c r="E51" s="325"/>
      <c r="F51" s="325"/>
      <c r="G51" s="325"/>
      <c r="H51" s="325"/>
      <c r="I51" s="325"/>
      <c r="J51" s="325"/>
      <c r="K51" s="325"/>
      <c r="L51" s="325"/>
    </row>
    <row r="52" spans="3:12" s="96" customFormat="1" ht="12" customHeight="1">
      <c r="C52" s="115"/>
      <c r="D52" s="115"/>
      <c r="E52" s="115"/>
      <c r="F52" s="115"/>
      <c r="G52" s="115"/>
      <c r="H52" s="115"/>
      <c r="I52" s="115"/>
      <c r="J52" s="115"/>
      <c r="K52" s="115"/>
      <c r="L52" s="115"/>
    </row>
    <row r="53" spans="3:12" s="96" customFormat="1" ht="15.75">
      <c r="C53" s="32" t="s">
        <v>202</v>
      </c>
      <c r="D53" s="115"/>
      <c r="E53" s="115"/>
      <c r="F53" s="115"/>
      <c r="G53" s="115"/>
      <c r="H53" s="115"/>
      <c r="I53" s="115"/>
      <c r="J53" s="115"/>
      <c r="K53" s="115"/>
      <c r="L53" s="115"/>
    </row>
    <row r="54" spans="3:12" s="96" customFormat="1" ht="11.25" customHeight="1">
      <c r="C54" s="115"/>
      <c r="D54" s="115"/>
      <c r="E54" s="115"/>
      <c r="F54" s="115"/>
      <c r="G54" s="115"/>
      <c r="H54" s="115"/>
      <c r="I54" s="115"/>
      <c r="J54" s="115"/>
      <c r="K54" s="115"/>
      <c r="L54" s="115"/>
    </row>
    <row r="55" spans="3:12" s="96" customFormat="1" ht="38.25" customHeight="1">
      <c r="C55" s="325" t="s">
        <v>85</v>
      </c>
      <c r="D55" s="325"/>
      <c r="E55" s="325"/>
      <c r="F55" s="325"/>
      <c r="G55" s="325"/>
      <c r="H55" s="325"/>
      <c r="I55" s="325"/>
      <c r="J55" s="325"/>
      <c r="K55" s="325"/>
      <c r="L55" s="325"/>
    </row>
    <row r="56" spans="3:12" s="96" customFormat="1">
      <c r="C56" s="115"/>
      <c r="D56" s="115"/>
      <c r="E56" s="115"/>
      <c r="F56" s="115"/>
      <c r="G56" s="115"/>
      <c r="H56" s="115"/>
      <c r="I56" s="115"/>
      <c r="J56" s="115"/>
      <c r="K56" s="115"/>
      <c r="L56" s="115"/>
    </row>
    <row r="57" spans="3:12" s="96" customFormat="1" ht="15.75">
      <c r="C57" s="32" t="s">
        <v>201</v>
      </c>
      <c r="D57" s="115"/>
      <c r="E57" s="115"/>
      <c r="F57" s="115"/>
      <c r="G57" s="115"/>
      <c r="H57" s="115"/>
      <c r="I57" s="115"/>
      <c r="J57" s="115"/>
      <c r="K57" s="115"/>
      <c r="L57" s="115"/>
    </row>
    <row r="58" spans="3:12" s="96" customFormat="1">
      <c r="C58" s="115"/>
      <c r="D58" s="115"/>
      <c r="E58" s="115"/>
      <c r="F58" s="115"/>
      <c r="G58" s="115"/>
      <c r="H58" s="115"/>
      <c r="I58" s="115"/>
      <c r="J58" s="115"/>
      <c r="K58" s="115"/>
      <c r="L58" s="115"/>
    </row>
    <row r="59" spans="3:12" s="96" customFormat="1">
      <c r="C59" s="325" t="s">
        <v>148</v>
      </c>
      <c r="D59" s="325"/>
      <c r="E59" s="325"/>
      <c r="F59" s="325"/>
      <c r="G59" s="325"/>
      <c r="H59" s="325"/>
      <c r="I59" s="325"/>
      <c r="J59" s="325"/>
      <c r="K59" s="325"/>
      <c r="L59" s="325"/>
    </row>
    <row r="60" spans="3:12" ht="30" customHeight="1">
      <c r="C60" s="32" t="s">
        <v>203</v>
      </c>
    </row>
    <row r="61" spans="3:12" ht="15.75">
      <c r="C61" s="32"/>
    </row>
    <row r="62" spans="3:12" ht="15.75">
      <c r="C62" s="32" t="s">
        <v>204</v>
      </c>
    </row>
    <row r="63" spans="3:12" s="96" customFormat="1" ht="114.75" customHeight="1">
      <c r="C63" s="325" t="s">
        <v>150</v>
      </c>
      <c r="D63" s="325"/>
      <c r="E63" s="325"/>
      <c r="F63" s="325"/>
      <c r="G63" s="325"/>
      <c r="H63" s="325"/>
      <c r="I63" s="325"/>
      <c r="J63" s="325"/>
      <c r="K63" s="325"/>
      <c r="L63" s="325"/>
    </row>
    <row r="65" spans="3:24" ht="15.75">
      <c r="C65" s="32" t="s">
        <v>205</v>
      </c>
    </row>
    <row r="66" spans="3:24" s="34" customFormat="1" ht="47.25" customHeight="1">
      <c r="C66" s="341" t="s">
        <v>168</v>
      </c>
      <c r="D66" s="341"/>
      <c r="E66" s="341"/>
      <c r="F66" s="341"/>
      <c r="G66" s="341"/>
      <c r="H66" s="341"/>
      <c r="I66" s="341"/>
      <c r="J66" s="341"/>
      <c r="K66" s="341"/>
      <c r="L66" s="341"/>
    </row>
    <row r="67" spans="3:24" ht="52.5" customHeight="1">
      <c r="C67" s="341" t="s">
        <v>169</v>
      </c>
      <c r="D67" s="341"/>
      <c r="E67" s="341"/>
      <c r="F67" s="341"/>
      <c r="G67" s="341"/>
      <c r="H67" s="341"/>
      <c r="I67" s="341"/>
      <c r="J67" s="341"/>
      <c r="K67" s="341"/>
      <c r="L67" s="341"/>
    </row>
    <row r="68" spans="3:24">
      <c r="C68" s="341" t="s">
        <v>170</v>
      </c>
      <c r="D68" s="341"/>
      <c r="E68" s="341"/>
      <c r="F68" s="341"/>
      <c r="G68" s="341"/>
      <c r="H68" s="341"/>
      <c r="I68" s="341"/>
      <c r="J68" s="341"/>
      <c r="K68" s="341"/>
      <c r="L68" s="341"/>
    </row>
    <row r="69" spans="3:24" s="34" customFormat="1">
      <c r="C69" s="341" t="s">
        <v>171</v>
      </c>
      <c r="D69" s="341"/>
      <c r="E69" s="341"/>
      <c r="F69" s="341"/>
      <c r="G69" s="341"/>
      <c r="H69" s="341"/>
      <c r="I69" s="341"/>
      <c r="J69" s="341"/>
      <c r="K69" s="341"/>
      <c r="L69" s="341"/>
    </row>
    <row r="70" spans="3:24" s="34" customFormat="1">
      <c r="C70" s="341" t="s">
        <v>172</v>
      </c>
      <c r="D70" s="341"/>
      <c r="E70" s="341"/>
      <c r="F70" s="341"/>
      <c r="G70" s="341"/>
      <c r="H70" s="341"/>
      <c r="I70" s="341"/>
      <c r="J70" s="341"/>
      <c r="K70" s="341"/>
      <c r="L70" s="341"/>
    </row>
    <row r="72" spans="3:24" ht="15.75">
      <c r="C72" s="32" t="s">
        <v>206</v>
      </c>
    </row>
    <row r="73" spans="3:24" ht="15.75">
      <c r="C73" s="32"/>
    </row>
    <row r="74" spans="3:24" ht="15.75">
      <c r="C74" s="29" t="s">
        <v>207</v>
      </c>
    </row>
    <row r="75" spans="3:24" ht="90" customHeight="1">
      <c r="C75" s="341" t="s">
        <v>308</v>
      </c>
      <c r="D75" s="341"/>
      <c r="E75" s="341"/>
      <c r="F75" s="341"/>
      <c r="G75" s="341"/>
      <c r="H75" s="341"/>
      <c r="I75" s="341"/>
      <c r="J75" s="341"/>
      <c r="K75" s="341"/>
      <c r="L75" s="341"/>
      <c r="N75" s="350"/>
      <c r="O75" s="350"/>
      <c r="P75" s="350"/>
      <c r="Q75" s="350"/>
      <c r="R75" s="350"/>
    </row>
    <row r="76" spans="3:24" ht="36.75" customHeight="1">
      <c r="C76" s="353" t="s">
        <v>270</v>
      </c>
      <c r="D76" s="353"/>
      <c r="E76" s="353"/>
      <c r="F76" s="353"/>
      <c r="G76" s="353"/>
      <c r="H76" s="353"/>
      <c r="I76" s="353"/>
      <c r="J76" s="353"/>
      <c r="K76" s="353"/>
      <c r="L76" s="353"/>
      <c r="O76" s="351"/>
      <c r="P76" s="351"/>
      <c r="Q76" s="351"/>
      <c r="R76" s="351"/>
      <c r="S76" s="351"/>
      <c r="T76" s="351"/>
      <c r="U76" s="351"/>
      <c r="V76" s="351"/>
      <c r="W76" s="351"/>
      <c r="X76" s="351"/>
    </row>
    <row r="77" spans="3:24">
      <c r="C77" s="97"/>
      <c r="D77" s="97"/>
      <c r="E77" s="97"/>
      <c r="F77" s="97"/>
      <c r="G77" s="97"/>
      <c r="H77" s="97"/>
      <c r="I77" s="97"/>
      <c r="J77" s="97"/>
      <c r="K77" s="97"/>
      <c r="L77" s="97"/>
    </row>
    <row r="78" spans="3:24" ht="15.75">
      <c r="C78" s="32" t="s">
        <v>208</v>
      </c>
    </row>
    <row r="79" spans="3:24" s="34" customFormat="1">
      <c r="C79" s="341" t="s">
        <v>245</v>
      </c>
      <c r="D79" s="341"/>
      <c r="E79" s="341"/>
      <c r="F79" s="341"/>
      <c r="G79" s="341"/>
      <c r="H79" s="341"/>
      <c r="I79" s="341"/>
      <c r="J79" s="341"/>
      <c r="K79" s="341"/>
      <c r="L79" s="341"/>
    </row>
    <row r="80" spans="3:24" ht="16.350000000000001" customHeight="1">
      <c r="C80" s="97"/>
      <c r="D80" s="97"/>
      <c r="E80" s="97"/>
      <c r="F80" s="97"/>
      <c r="G80" s="97"/>
      <c r="H80" s="97"/>
      <c r="I80" s="97"/>
      <c r="J80" s="97"/>
      <c r="K80" s="97"/>
      <c r="L80" s="97"/>
    </row>
    <row r="81" spans="3:12" ht="15.75">
      <c r="C81" s="104" t="s">
        <v>294</v>
      </c>
      <c r="D81" s="15"/>
      <c r="E81" s="97"/>
      <c r="F81" s="97"/>
      <c r="G81" s="97"/>
      <c r="H81" s="97"/>
      <c r="I81" s="97"/>
      <c r="J81" s="97"/>
      <c r="K81" s="97"/>
      <c r="L81" s="97"/>
    </row>
    <row r="82" spans="3:12" ht="22.5" customHeight="1">
      <c r="C82" s="341" t="s">
        <v>295</v>
      </c>
      <c r="D82" s="341"/>
      <c r="E82" s="341"/>
      <c r="F82" s="341"/>
      <c r="G82" s="341"/>
      <c r="H82" s="341"/>
      <c r="I82" s="341"/>
      <c r="J82" s="341"/>
      <c r="K82" s="341"/>
      <c r="L82" s="341"/>
    </row>
    <row r="83" spans="3:12" ht="16.350000000000001" customHeight="1">
      <c r="C83" s="212"/>
      <c r="D83" s="212"/>
      <c r="E83" s="212"/>
      <c r="F83" s="212"/>
      <c r="G83" s="212"/>
      <c r="H83" s="212"/>
      <c r="I83" s="212"/>
      <c r="J83" s="212"/>
      <c r="K83" s="212"/>
      <c r="L83" s="212"/>
    </row>
    <row r="84" spans="3:12" ht="15.75">
      <c r="C84" s="29" t="s">
        <v>296</v>
      </c>
      <c r="D84" s="97"/>
      <c r="E84" s="97"/>
      <c r="F84" s="97"/>
      <c r="G84" s="97"/>
      <c r="H84" s="97"/>
      <c r="I84" s="97"/>
      <c r="J84" s="97"/>
      <c r="K84" s="97"/>
      <c r="L84" s="97"/>
    </row>
    <row r="85" spans="3:12" s="23" customFormat="1" ht="77.45" customHeight="1">
      <c r="C85" s="353" t="s">
        <v>173</v>
      </c>
      <c r="D85" s="353"/>
      <c r="E85" s="353"/>
      <c r="F85" s="353"/>
      <c r="G85" s="353"/>
      <c r="H85" s="353"/>
      <c r="I85" s="353"/>
      <c r="J85" s="353"/>
      <c r="K85" s="353"/>
      <c r="L85" s="353"/>
    </row>
    <row r="86" spans="3:12" s="23" customFormat="1" ht="59.45" customHeight="1">
      <c r="C86" s="353" t="s">
        <v>174</v>
      </c>
      <c r="D86" s="353"/>
      <c r="E86" s="353"/>
      <c r="F86" s="353"/>
      <c r="G86" s="353"/>
      <c r="H86" s="353"/>
      <c r="I86" s="353"/>
      <c r="J86" s="353"/>
      <c r="K86" s="353"/>
      <c r="L86" s="353"/>
    </row>
    <row r="87" spans="3:12">
      <c r="C87" s="97"/>
      <c r="D87" s="97"/>
      <c r="E87" s="97"/>
      <c r="F87" s="97"/>
      <c r="G87" s="97"/>
      <c r="H87" s="97"/>
      <c r="I87" s="97"/>
      <c r="J87" s="97"/>
      <c r="K87" s="97"/>
      <c r="L87" s="97"/>
    </row>
    <row r="88" spans="3:12" ht="15.75">
      <c r="C88" s="29" t="s">
        <v>297</v>
      </c>
      <c r="D88" s="97"/>
      <c r="E88" s="97"/>
      <c r="F88" s="97"/>
      <c r="G88" s="97"/>
      <c r="H88" s="97"/>
      <c r="I88" s="97"/>
      <c r="J88" s="97"/>
      <c r="K88" s="97"/>
      <c r="L88" s="97"/>
    </row>
    <row r="89" spans="3:12" ht="45.75" customHeight="1">
      <c r="C89" s="341" t="s">
        <v>175</v>
      </c>
      <c r="D89" s="341"/>
      <c r="E89" s="341"/>
      <c r="F89" s="341"/>
      <c r="G89" s="341"/>
      <c r="H89" s="341"/>
      <c r="I89" s="341"/>
      <c r="J89" s="341"/>
      <c r="K89" s="341"/>
      <c r="L89" s="341"/>
    </row>
    <row r="90" spans="3:12" ht="54.75" customHeight="1">
      <c r="C90" s="354" t="s">
        <v>176</v>
      </c>
      <c r="D90" s="354"/>
      <c r="E90" s="354"/>
      <c r="F90" s="354"/>
      <c r="G90" s="354"/>
      <c r="H90" s="354"/>
      <c r="I90" s="354"/>
      <c r="J90" s="354"/>
      <c r="K90" s="354"/>
      <c r="L90" s="354"/>
    </row>
    <row r="91" spans="3:12">
      <c r="C91" s="97"/>
      <c r="D91" s="97"/>
      <c r="E91" s="97"/>
      <c r="F91" s="97"/>
      <c r="G91" s="97"/>
      <c r="H91" s="97"/>
      <c r="I91" s="97"/>
      <c r="J91" s="97"/>
      <c r="K91" s="97"/>
      <c r="L91" s="97"/>
    </row>
    <row r="92" spans="3:12" ht="15.75">
      <c r="C92" s="32" t="s">
        <v>298</v>
      </c>
      <c r="D92" s="97"/>
      <c r="E92" s="97"/>
      <c r="F92" s="97"/>
      <c r="G92" s="97"/>
      <c r="H92" s="97"/>
      <c r="I92" s="97"/>
      <c r="J92" s="97"/>
      <c r="K92" s="97"/>
      <c r="L92" s="97"/>
    </row>
    <row r="93" spans="3:12">
      <c r="C93" s="237" t="s">
        <v>299</v>
      </c>
      <c r="D93" s="97"/>
      <c r="E93" s="97"/>
      <c r="F93" s="97"/>
      <c r="G93" s="97"/>
      <c r="H93" s="97"/>
      <c r="I93" s="97"/>
      <c r="J93" s="97"/>
      <c r="K93" s="97"/>
      <c r="L93" s="97"/>
    </row>
    <row r="94" spans="3:12">
      <c r="C94" s="97"/>
      <c r="D94" s="97"/>
      <c r="E94" s="97"/>
      <c r="F94" s="97"/>
      <c r="G94" s="97"/>
      <c r="H94" s="97"/>
      <c r="I94" s="97"/>
      <c r="J94" s="97"/>
      <c r="K94" s="97"/>
      <c r="L94" s="97"/>
    </row>
    <row r="95" spans="3:12" ht="15.75">
      <c r="C95" s="32" t="s">
        <v>300</v>
      </c>
    </row>
    <row r="96" spans="3:12" s="52" customFormat="1" ht="37.700000000000003" customHeight="1">
      <c r="C96" s="352" t="s">
        <v>246</v>
      </c>
      <c r="D96" s="352"/>
      <c r="E96" s="352"/>
      <c r="F96" s="352"/>
      <c r="G96" s="352"/>
      <c r="H96" s="352"/>
      <c r="I96" s="352"/>
      <c r="J96" s="352"/>
      <c r="K96" s="352"/>
      <c r="L96" s="352"/>
    </row>
    <row r="97" spans="3:12" s="52" customFormat="1" ht="15.75">
      <c r="C97" s="211"/>
      <c r="D97" s="116"/>
      <c r="E97" s="116"/>
      <c r="F97" s="116"/>
      <c r="G97" s="116"/>
      <c r="H97" s="116"/>
      <c r="I97" s="116"/>
      <c r="J97" s="116"/>
      <c r="K97" s="116"/>
      <c r="L97" s="116"/>
    </row>
    <row r="98" spans="3:12" s="52" customFormat="1" hidden="1">
      <c r="C98" s="360" t="s">
        <v>4</v>
      </c>
      <c r="D98" s="360"/>
      <c r="E98" s="238" t="s">
        <v>271</v>
      </c>
      <c r="F98" s="238" t="s">
        <v>272</v>
      </c>
      <c r="G98" s="238" t="s">
        <v>273</v>
      </c>
      <c r="H98" s="116"/>
      <c r="L98" s="116"/>
    </row>
    <row r="99" spans="3:12" s="52" customFormat="1" ht="16.350000000000001" hidden="1" customHeight="1">
      <c r="C99" s="359" t="s">
        <v>274</v>
      </c>
      <c r="D99" s="359"/>
      <c r="E99" s="234">
        <v>7322.9</v>
      </c>
      <c r="F99" s="234">
        <v>7207.18</v>
      </c>
      <c r="G99" s="234">
        <v>6870.81</v>
      </c>
      <c r="H99" s="116"/>
      <c r="L99" s="116"/>
    </row>
    <row r="100" spans="3:12" s="52" customFormat="1" ht="16.350000000000001" hidden="1" customHeight="1">
      <c r="C100" s="359" t="s">
        <v>275</v>
      </c>
      <c r="D100" s="359"/>
      <c r="E100" s="234">
        <v>7339.62</v>
      </c>
      <c r="F100" s="234">
        <v>7218.83</v>
      </c>
      <c r="G100" s="234">
        <v>6887.4</v>
      </c>
      <c r="H100" s="116"/>
      <c r="L100" s="116"/>
    </row>
    <row r="101" spans="3:12" s="52" customFormat="1" ht="15.75" hidden="1">
      <c r="C101" s="211"/>
      <c r="D101" s="116"/>
      <c r="E101" s="116"/>
      <c r="F101" s="116"/>
      <c r="G101" s="116"/>
      <c r="H101" s="116"/>
      <c r="I101" s="116"/>
      <c r="J101" s="116"/>
      <c r="K101" s="116"/>
      <c r="L101" s="116"/>
    </row>
    <row r="102" spans="3:12" s="52" customFormat="1" ht="15.75" hidden="1">
      <c r="C102" s="98" t="s">
        <v>276</v>
      </c>
      <c r="D102" s="116"/>
      <c r="E102" s="116"/>
      <c r="F102" s="116"/>
      <c r="G102" s="116"/>
      <c r="H102" s="116"/>
      <c r="I102" s="116"/>
      <c r="J102" s="116"/>
      <c r="K102" s="116"/>
      <c r="L102" s="116"/>
    </row>
    <row r="103" spans="3:12" s="52" customFormat="1" ht="15.75" hidden="1">
      <c r="C103" s="211"/>
      <c r="D103" s="116"/>
      <c r="E103" s="116"/>
      <c r="F103" s="116"/>
      <c r="G103" s="116"/>
      <c r="H103" s="116"/>
      <c r="I103" s="116"/>
      <c r="J103" s="116"/>
      <c r="K103" s="116"/>
      <c r="L103" s="116"/>
    </row>
    <row r="104" spans="3:12" s="52" customFormat="1" ht="30" hidden="1">
      <c r="C104" s="360" t="s">
        <v>277</v>
      </c>
      <c r="D104" s="360"/>
      <c r="E104" s="238" t="s">
        <v>278</v>
      </c>
      <c r="F104" s="238" t="s">
        <v>279</v>
      </c>
      <c r="G104" s="238" t="s">
        <v>280</v>
      </c>
      <c r="H104" s="238" t="s">
        <v>281</v>
      </c>
      <c r="I104" s="116"/>
      <c r="J104" s="116"/>
      <c r="K104" s="116"/>
      <c r="L104" s="116"/>
    </row>
    <row r="105" spans="3:12" s="52" customFormat="1" hidden="1">
      <c r="C105" s="355" t="s">
        <v>282</v>
      </c>
      <c r="D105" s="356"/>
      <c r="E105" s="226" t="s">
        <v>284</v>
      </c>
      <c r="F105" s="229">
        <v>0</v>
      </c>
      <c r="G105" s="227">
        <v>7322.9</v>
      </c>
      <c r="H105" s="225">
        <v>0</v>
      </c>
      <c r="I105" s="116"/>
      <c r="J105" s="116"/>
      <c r="K105" s="116"/>
      <c r="L105" s="116"/>
    </row>
    <row r="106" spans="3:12" s="52" customFormat="1" hidden="1">
      <c r="C106" s="357" t="s">
        <v>283</v>
      </c>
      <c r="D106" s="358"/>
      <c r="E106" s="230" t="s">
        <v>284</v>
      </c>
      <c r="F106" s="236">
        <v>0</v>
      </c>
      <c r="G106" s="228">
        <v>7339.62</v>
      </c>
      <c r="H106" s="235">
        <v>0</v>
      </c>
      <c r="I106" s="116"/>
      <c r="J106" s="116"/>
      <c r="K106" s="116"/>
      <c r="L106" s="116"/>
    </row>
    <row r="107" spans="3:12" s="52" customFormat="1" ht="15.75" hidden="1">
      <c r="C107" s="211"/>
      <c r="D107" s="116"/>
      <c r="E107" s="116"/>
      <c r="F107" s="116"/>
      <c r="G107" s="116"/>
      <c r="H107" s="116"/>
      <c r="I107" s="116"/>
      <c r="J107" s="116"/>
      <c r="K107" s="116"/>
      <c r="L107" s="116"/>
    </row>
    <row r="108" spans="3:12" s="52" customFormat="1" ht="15.75" hidden="1">
      <c r="C108" s="98" t="s">
        <v>285</v>
      </c>
      <c r="D108" s="116"/>
      <c r="E108" s="116"/>
      <c r="F108" s="116"/>
      <c r="G108" s="116"/>
      <c r="H108" s="116"/>
      <c r="I108" s="116"/>
      <c r="J108" s="116"/>
      <c r="K108" s="116"/>
      <c r="L108" s="116"/>
    </row>
    <row r="109" spans="3:12" s="52" customFormat="1" ht="15.75" hidden="1">
      <c r="C109" s="211"/>
      <c r="D109" s="116"/>
      <c r="E109" s="116"/>
      <c r="F109" s="116"/>
      <c r="G109" s="116"/>
      <c r="H109" s="116"/>
      <c r="I109" s="116"/>
      <c r="J109" s="116"/>
      <c r="K109" s="116"/>
      <c r="L109" s="116"/>
    </row>
    <row r="110" spans="3:12" s="52" customFormat="1" ht="24.95" hidden="1" customHeight="1">
      <c r="C110" s="335" t="s">
        <v>4</v>
      </c>
      <c r="D110" s="336"/>
      <c r="E110" s="336"/>
      <c r="F110" s="337"/>
      <c r="G110" s="239" t="s">
        <v>286</v>
      </c>
      <c r="H110" s="239" t="s">
        <v>287</v>
      </c>
      <c r="I110" s="239" t="s">
        <v>286</v>
      </c>
      <c r="J110" s="239" t="s">
        <v>287</v>
      </c>
      <c r="K110" s="116"/>
      <c r="L110" s="116"/>
    </row>
    <row r="111" spans="3:12" s="52" customFormat="1" ht="24.95" hidden="1" customHeight="1">
      <c r="C111" s="338"/>
      <c r="D111" s="339"/>
      <c r="E111" s="339"/>
      <c r="F111" s="340"/>
      <c r="G111" s="239" t="s">
        <v>288</v>
      </c>
      <c r="H111" s="239" t="s">
        <v>288</v>
      </c>
      <c r="I111" s="239" t="s">
        <v>289</v>
      </c>
      <c r="J111" s="240">
        <v>44561</v>
      </c>
      <c r="K111" s="116"/>
      <c r="L111" s="116"/>
    </row>
    <row r="112" spans="3:12" s="116" customFormat="1" ht="17.100000000000001" hidden="1" customHeight="1">
      <c r="C112" s="334" t="s">
        <v>290</v>
      </c>
      <c r="D112" s="334"/>
      <c r="E112" s="334"/>
      <c r="F112" s="334"/>
      <c r="G112" s="232">
        <v>7322.9</v>
      </c>
      <c r="H112" s="233"/>
      <c r="I112" s="232">
        <v>6870.81</v>
      </c>
      <c r="J112" s="231">
        <v>0</v>
      </c>
    </row>
    <row r="113" spans="3:12" s="116" customFormat="1" ht="17.100000000000001" hidden="1" customHeight="1">
      <c r="C113" s="334" t="s">
        <v>291</v>
      </c>
      <c r="D113" s="334"/>
      <c r="E113" s="334"/>
      <c r="F113" s="334"/>
      <c r="G113" s="232">
        <v>7339.62</v>
      </c>
      <c r="H113" s="233"/>
      <c r="I113" s="232">
        <v>6887.4</v>
      </c>
      <c r="J113" s="231">
        <v>0</v>
      </c>
    </row>
    <row r="114" spans="3:12" s="116" customFormat="1" ht="17.100000000000001" hidden="1" customHeight="1">
      <c r="C114" s="334" t="s">
        <v>292</v>
      </c>
      <c r="D114" s="334"/>
      <c r="E114" s="334"/>
      <c r="F114" s="334"/>
      <c r="G114" s="232">
        <v>7322.9</v>
      </c>
      <c r="H114" s="233"/>
      <c r="I114" s="232">
        <v>6870.81</v>
      </c>
      <c r="J114" s="231">
        <v>0</v>
      </c>
    </row>
    <row r="115" spans="3:12" s="116" customFormat="1" ht="17.100000000000001" hidden="1" customHeight="1">
      <c r="C115" s="334" t="s">
        <v>293</v>
      </c>
      <c r="D115" s="334"/>
      <c r="E115" s="334"/>
      <c r="F115" s="334"/>
      <c r="G115" s="232">
        <v>7339.62</v>
      </c>
      <c r="H115" s="233"/>
      <c r="I115" s="232">
        <v>6887.4</v>
      </c>
      <c r="J115" s="231">
        <v>0</v>
      </c>
    </row>
    <row r="116" spans="3:12" s="52" customFormat="1" ht="15.75">
      <c r="C116" s="32" t="s">
        <v>310</v>
      </c>
      <c r="D116" s="3"/>
      <c r="E116" s="3"/>
      <c r="F116" s="3"/>
      <c r="G116" s="3"/>
      <c r="H116" s="3"/>
      <c r="I116" s="3"/>
      <c r="J116" s="3"/>
      <c r="K116" s="3"/>
      <c r="L116" s="3"/>
    </row>
    <row r="117" spans="3:12" ht="31.35" customHeight="1">
      <c r="C117" s="352" t="s">
        <v>311</v>
      </c>
      <c r="D117" s="352"/>
      <c r="E117" s="352"/>
      <c r="F117" s="352"/>
      <c r="G117" s="352"/>
      <c r="H117" s="352"/>
      <c r="I117" s="352"/>
      <c r="J117" s="352"/>
      <c r="K117" s="352"/>
      <c r="L117" s="352"/>
    </row>
    <row r="118" spans="3:12" ht="38.450000000000003" customHeight="1">
      <c r="C118" s="352" t="s">
        <v>312</v>
      </c>
      <c r="D118" s="352"/>
      <c r="E118" s="352"/>
      <c r="F118" s="352"/>
      <c r="G118" s="352"/>
      <c r="H118" s="352"/>
      <c r="I118" s="352"/>
      <c r="J118" s="352"/>
      <c r="K118" s="352"/>
      <c r="L118" s="352"/>
    </row>
    <row r="124" spans="3:12" ht="15.75">
      <c r="E124" s="26"/>
      <c r="F124" s="295"/>
      <c r="G124" s="295"/>
      <c r="H124" s="295"/>
      <c r="I124" s="295"/>
      <c r="J124" s="295"/>
      <c r="K124" s="109"/>
      <c r="L124" s="26"/>
    </row>
    <row r="125" spans="3:12">
      <c r="E125" s="27"/>
      <c r="F125" s="296"/>
      <c r="G125" s="296"/>
      <c r="H125" s="296"/>
      <c r="I125" s="296"/>
      <c r="J125" s="296"/>
      <c r="K125" s="110"/>
      <c r="L125" s="27"/>
    </row>
    <row r="126" spans="3:12">
      <c r="E126" s="27"/>
      <c r="F126" s="110"/>
      <c r="G126" s="110"/>
      <c r="H126" s="110"/>
      <c r="I126" s="110"/>
      <c r="J126" s="110"/>
      <c r="K126" s="110"/>
      <c r="L126" s="27"/>
    </row>
    <row r="127" spans="3:12">
      <c r="E127" s="27"/>
      <c r="F127" s="110"/>
      <c r="G127" s="110"/>
      <c r="H127" s="110"/>
      <c r="I127" s="110"/>
      <c r="J127" s="110"/>
      <c r="K127" s="110"/>
      <c r="L127" s="27"/>
    </row>
    <row r="130" spans="6:10" ht="15.75" customHeight="1">
      <c r="F130" s="295"/>
      <c r="G130" s="295"/>
      <c r="H130" s="295"/>
      <c r="I130" s="295"/>
      <c r="J130" s="295"/>
    </row>
    <row r="131" spans="6:10">
      <c r="F131" s="296"/>
      <c r="G131" s="296"/>
      <c r="H131" s="296"/>
      <c r="I131" s="296"/>
      <c r="J131" s="296"/>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61A52113-890E-4C3B-ADC2-27DE1001C942}" scale="90" showGridLines="0">
      <selection activeCell="C63" sqref="C63:L63"/>
      <rowBreaks count="1" manualBreakCount="1">
        <brk id="52" min="1" max="12" man="1"/>
      </rowBreaks>
      <pageMargins left="0.7" right="0.7" top="0.75" bottom="0.75" header="0.3" footer="0.3"/>
      <pageSetup scale="64" orientation="portrait" r:id="rId2"/>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3"/>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4"/>
    </customSheetView>
  </customSheetViews>
  <mergeCells count="85">
    <mergeCell ref="C8:L8"/>
    <mergeCell ref="C14:L14"/>
    <mergeCell ref="C21:L21"/>
    <mergeCell ref="C69:L69"/>
    <mergeCell ref="C15:L15"/>
    <mergeCell ref="C39:H39"/>
    <mergeCell ref="I39:J39"/>
    <mergeCell ref="K39:L39"/>
    <mergeCell ref="C40:H40"/>
    <mergeCell ref="I40:J40"/>
    <mergeCell ref="K40:L40"/>
    <mergeCell ref="C41:H41"/>
    <mergeCell ref="I41:J41"/>
    <mergeCell ref="K41:L41"/>
    <mergeCell ref="C16:L16"/>
    <mergeCell ref="C30:L30"/>
    <mergeCell ref="F130:J130"/>
    <mergeCell ref="F131:J131"/>
    <mergeCell ref="C51:L51"/>
    <mergeCell ref="C75:L75"/>
    <mergeCell ref="C59:L59"/>
    <mergeCell ref="C114:F114"/>
    <mergeCell ref="C105:D105"/>
    <mergeCell ref="C106:D106"/>
    <mergeCell ref="C99:D99"/>
    <mergeCell ref="C100:D100"/>
    <mergeCell ref="C98:D98"/>
    <mergeCell ref="C104:D104"/>
    <mergeCell ref="C112:F112"/>
    <mergeCell ref="C117:L117"/>
    <mergeCell ref="C118:L118"/>
    <mergeCell ref="O76:X76"/>
    <mergeCell ref="C96:L96"/>
    <mergeCell ref="C76:L76"/>
    <mergeCell ref="C85:L85"/>
    <mergeCell ref="C86:L86"/>
    <mergeCell ref="C90:L90"/>
    <mergeCell ref="C79:L79"/>
    <mergeCell ref="C89:L89"/>
    <mergeCell ref="N75:R75"/>
    <mergeCell ref="F124:J124"/>
    <mergeCell ref="F125:J125"/>
    <mergeCell ref="C113:F113"/>
    <mergeCell ref="C9:L9"/>
    <mergeCell ref="C17:L17"/>
    <mergeCell ref="C70:L70"/>
    <mergeCell ref="C68:L68"/>
    <mergeCell ref="C63:L63"/>
    <mergeCell ref="C66:L66"/>
    <mergeCell ref="C67:L67"/>
    <mergeCell ref="K45:L45"/>
    <mergeCell ref="C43:H43"/>
    <mergeCell ref="I43:J43"/>
    <mergeCell ref="K43:L43"/>
    <mergeCell ref="C44:H44"/>
    <mergeCell ref="C45:H45"/>
    <mergeCell ref="I45:J45"/>
    <mergeCell ref="C46:H46"/>
    <mergeCell ref="I46:J46"/>
    <mergeCell ref="K46:L46"/>
    <mergeCell ref="C55:L55"/>
    <mergeCell ref="C115:F115"/>
    <mergeCell ref="C110:F111"/>
    <mergeCell ref="C82:L82"/>
    <mergeCell ref="K47:L47"/>
    <mergeCell ref="C50:L50"/>
    <mergeCell ref="C48:H48"/>
    <mergeCell ref="I48:J48"/>
    <mergeCell ref="K48:L48"/>
    <mergeCell ref="I44:J44"/>
    <mergeCell ref="C47:H47"/>
    <mergeCell ref="I47:J47"/>
    <mergeCell ref="C27:L27"/>
    <mergeCell ref="C28:L28"/>
    <mergeCell ref="C31:L31"/>
    <mergeCell ref="C32:L32"/>
    <mergeCell ref="K42:L42"/>
    <mergeCell ref="I42:J42"/>
    <mergeCell ref="K38:L38"/>
    <mergeCell ref="I38:J38"/>
    <mergeCell ref="C38:H38"/>
    <mergeCell ref="C36:L36"/>
    <mergeCell ref="C42:H42"/>
    <mergeCell ref="C29:L29"/>
    <mergeCell ref="K44:L44"/>
  </mergeCells>
  <pageMargins left="0.7" right="0.7" top="0.75" bottom="0.75" header="0.3" footer="0.3"/>
  <pageSetup scale="64" orientation="portrait" r:id="rId5"/>
  <drawing r:id="rId6"/>
  <legacyDrawing r:id="rId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0070C0"/>
    <pageSetUpPr fitToPage="1"/>
  </sheetPr>
  <dimension ref="A1:U430"/>
  <sheetViews>
    <sheetView showGridLines="0" topLeftCell="A334" zoomScale="70" zoomScaleNormal="70" zoomScaleSheetLayoutView="40" workbookViewId="0">
      <selection activeCell="G369" sqref="G369"/>
    </sheetView>
  </sheetViews>
  <sheetFormatPr baseColWidth="10" defaultColWidth="9.28515625" defaultRowHeight="15"/>
  <cols>
    <col min="1" max="1" width="4.28515625" style="55" customWidth="1"/>
    <col min="2" max="2" width="40.28515625" style="55" customWidth="1"/>
    <col min="3" max="3" width="42.28515625" style="55" customWidth="1"/>
    <col min="4" max="4" width="23.7109375" style="55" customWidth="1"/>
    <col min="5" max="5" width="22.42578125" style="55" bestFit="1" customWidth="1"/>
    <col min="6" max="6" width="17.28515625" style="56" customWidth="1"/>
    <col min="7" max="7" width="20.85546875" style="55" bestFit="1" customWidth="1"/>
    <col min="8" max="8" width="17.42578125" style="55" bestFit="1" customWidth="1"/>
    <col min="9" max="9" width="20.7109375" style="55" bestFit="1" customWidth="1"/>
    <col min="10" max="10" width="20.28515625" style="58" bestFit="1" customWidth="1"/>
    <col min="11" max="11" width="23.140625" style="55" bestFit="1" customWidth="1"/>
    <col min="12" max="12" width="26.42578125" style="55" bestFit="1" customWidth="1"/>
    <col min="13" max="13" width="17.7109375" style="55" customWidth="1"/>
    <col min="14" max="14" width="22.85546875" style="55" customWidth="1"/>
    <col min="15" max="15" width="23.85546875" style="55" customWidth="1"/>
    <col min="16" max="16" width="22.42578125" style="55" customWidth="1"/>
    <col min="17" max="17" width="26.85546875" style="55" bestFit="1" customWidth="1"/>
    <col min="18" max="18" width="20" style="55" bestFit="1" customWidth="1"/>
    <col min="19" max="19" width="30" style="55" customWidth="1"/>
    <col min="20" max="20" width="9.28515625" style="55"/>
    <col min="21" max="21" width="14.85546875" style="55" bestFit="1" customWidth="1"/>
    <col min="22" max="16384" width="9.28515625" style="55"/>
  </cols>
  <sheetData>
    <row r="1" spans="1:10" s="3" customFormat="1">
      <c r="E1" s="110"/>
    </row>
    <row r="2" spans="1:10" s="3" customFormat="1">
      <c r="E2" s="110"/>
    </row>
    <row r="3" spans="1:10" s="3" customFormat="1">
      <c r="E3" s="110"/>
    </row>
    <row r="4" spans="1:10" s="3" customFormat="1">
      <c r="E4" s="110"/>
      <c r="G4" s="57" t="s">
        <v>69</v>
      </c>
    </row>
    <row r="5" spans="1:10" s="3" customFormat="1">
      <c r="E5" s="110"/>
    </row>
    <row r="6" spans="1:10" s="3" customFormat="1">
      <c r="E6" s="110"/>
    </row>
    <row r="7" spans="1:10">
      <c r="A7" s="54"/>
      <c r="E7" s="14"/>
    </row>
    <row r="8" spans="1:10" ht="15.75">
      <c r="A8" s="54"/>
      <c r="B8" s="59" t="s">
        <v>221</v>
      </c>
      <c r="C8" s="59"/>
      <c r="E8" s="14"/>
    </row>
    <row r="9" spans="1:10">
      <c r="A9" s="54"/>
      <c r="B9" s="60" t="s">
        <v>67</v>
      </c>
      <c r="C9" s="60"/>
      <c r="E9" s="14"/>
    </row>
    <row r="10" spans="1:10">
      <c r="A10" s="54"/>
      <c r="B10" s="60"/>
      <c r="C10" s="60"/>
      <c r="E10" s="14"/>
    </row>
    <row r="11" spans="1:10" ht="15.75">
      <c r="A11" s="54"/>
      <c r="B11" s="59" t="s">
        <v>220</v>
      </c>
      <c r="C11" s="59"/>
    </row>
    <row r="12" spans="1:10">
      <c r="A12" s="54"/>
      <c r="E12" s="14"/>
    </row>
    <row r="13" spans="1:10" ht="43.5" customHeight="1">
      <c r="A13" s="54"/>
      <c r="B13" s="300" t="s">
        <v>10</v>
      </c>
      <c r="C13" s="302"/>
      <c r="D13" s="99">
        <v>44926</v>
      </c>
      <c r="E13" s="99">
        <v>44561</v>
      </c>
      <c r="F13" s="282"/>
      <c r="G13" s="282"/>
      <c r="I13" s="58"/>
      <c r="J13" s="55"/>
    </row>
    <row r="14" spans="1:10" ht="15.75">
      <c r="A14" s="54"/>
      <c r="B14" s="61" t="s">
        <v>129</v>
      </c>
      <c r="C14" s="62"/>
      <c r="D14" s="63">
        <v>2181709910</v>
      </c>
      <c r="E14" s="103">
        <v>0</v>
      </c>
      <c r="F14" s="275"/>
      <c r="G14" s="275"/>
      <c r="I14" s="58"/>
      <c r="J14" s="55"/>
    </row>
    <row r="15" spans="1:10" ht="15.75">
      <c r="A15" s="54"/>
      <c r="B15" s="61" t="s">
        <v>230</v>
      </c>
      <c r="C15" s="62"/>
      <c r="D15" s="63">
        <v>86164083</v>
      </c>
      <c r="E15" s="103"/>
      <c r="F15" s="275"/>
      <c r="G15" s="275"/>
      <c r="I15" s="58"/>
      <c r="J15" s="55"/>
    </row>
    <row r="16" spans="1:10" ht="15.75">
      <c r="A16" s="54"/>
      <c r="B16" s="61" t="s">
        <v>236</v>
      </c>
      <c r="C16" s="62"/>
      <c r="D16" s="63">
        <v>18362370</v>
      </c>
      <c r="E16" s="103">
        <v>0</v>
      </c>
      <c r="F16" s="275"/>
      <c r="G16" s="275"/>
      <c r="I16" s="58"/>
      <c r="J16" s="55"/>
    </row>
    <row r="17" spans="1:12" ht="15.75">
      <c r="A17" s="54"/>
      <c r="B17" s="61" t="s">
        <v>235</v>
      </c>
      <c r="C17" s="62"/>
      <c r="D17" s="63">
        <v>9306164</v>
      </c>
      <c r="E17" s="103">
        <v>0</v>
      </c>
      <c r="F17" s="275"/>
      <c r="G17" s="275"/>
      <c r="I17" s="58"/>
      <c r="J17" s="55"/>
    </row>
    <row r="18" spans="1:12" ht="15.75">
      <c r="A18" s="54"/>
      <c r="B18" s="61" t="s">
        <v>249</v>
      </c>
      <c r="C18" s="62"/>
      <c r="D18" s="63">
        <v>1588911</v>
      </c>
      <c r="E18" s="103"/>
      <c r="F18" s="275"/>
      <c r="G18" s="275"/>
      <c r="I18" s="58"/>
      <c r="J18" s="55"/>
    </row>
    <row r="19" spans="1:12" ht="15.75">
      <c r="A19" s="54"/>
      <c r="B19" s="61" t="s">
        <v>180</v>
      </c>
      <c r="C19" s="62"/>
      <c r="D19" s="106">
        <v>16427602</v>
      </c>
      <c r="E19" s="103">
        <v>0</v>
      </c>
      <c r="F19" s="275"/>
      <c r="G19" s="275"/>
      <c r="I19" s="58"/>
      <c r="J19" s="55"/>
    </row>
    <row r="20" spans="1:12" ht="15.75">
      <c r="A20" s="54"/>
      <c r="B20" s="61" t="s">
        <v>250</v>
      </c>
      <c r="C20" s="62"/>
      <c r="D20" s="106">
        <v>3000</v>
      </c>
      <c r="E20" s="103"/>
      <c r="F20" s="275"/>
      <c r="G20" s="275"/>
      <c r="I20" s="58"/>
      <c r="J20" s="55"/>
    </row>
    <row r="21" spans="1:12" ht="15.75">
      <c r="A21" s="54"/>
      <c r="B21" s="61" t="s">
        <v>123</v>
      </c>
      <c r="C21" s="62"/>
      <c r="D21" s="106">
        <v>90457567</v>
      </c>
      <c r="E21" s="103"/>
      <c r="F21" s="275"/>
      <c r="G21" s="275"/>
      <c r="I21" s="58"/>
      <c r="J21" s="55"/>
    </row>
    <row r="22" spans="1:12" ht="15.75">
      <c r="A22" s="54"/>
      <c r="B22" s="61" t="s">
        <v>125</v>
      </c>
      <c r="C22" s="62"/>
      <c r="D22" s="63">
        <v>0</v>
      </c>
      <c r="E22" s="103">
        <v>0</v>
      </c>
      <c r="F22" s="275"/>
      <c r="G22" s="275"/>
      <c r="I22" s="58"/>
      <c r="J22" s="55"/>
    </row>
    <row r="23" spans="1:12" ht="15.75">
      <c r="A23" s="54"/>
      <c r="B23" s="61" t="s">
        <v>164</v>
      </c>
      <c r="C23" s="62"/>
      <c r="D23" s="63">
        <v>218171003</v>
      </c>
      <c r="E23" s="103">
        <v>0</v>
      </c>
      <c r="F23" s="275"/>
      <c r="G23" s="275"/>
      <c r="I23" s="58"/>
      <c r="J23" s="55"/>
    </row>
    <row r="24" spans="1:12" ht="15.75">
      <c r="A24" s="54"/>
      <c r="B24" s="191" t="s">
        <v>5</v>
      </c>
      <c r="C24" s="192"/>
      <c r="D24" s="103">
        <v>2622190610</v>
      </c>
      <c r="E24" s="103">
        <v>0</v>
      </c>
      <c r="F24" s="291"/>
      <c r="G24" s="275"/>
      <c r="I24" s="58"/>
      <c r="J24" s="55"/>
      <c r="K24" s="64"/>
      <c r="L24" s="64"/>
    </row>
    <row r="25" spans="1:12" ht="15.75">
      <c r="A25" s="54"/>
      <c r="B25" s="32"/>
      <c r="C25" s="32"/>
      <c r="D25" s="244"/>
      <c r="E25" s="244"/>
      <c r="F25" s="3"/>
      <c r="G25" s="3"/>
      <c r="I25" s="58"/>
      <c r="J25" s="55"/>
      <c r="K25" s="64"/>
      <c r="L25" s="64"/>
    </row>
    <row r="26" spans="1:12" ht="15.75">
      <c r="A26" s="54"/>
      <c r="B26" s="32"/>
      <c r="C26" s="32"/>
      <c r="D26" s="244"/>
      <c r="E26" s="244"/>
      <c r="F26" s="3"/>
      <c r="G26" s="3"/>
      <c r="I26" s="58"/>
      <c r="J26" s="55"/>
      <c r="K26" s="64"/>
      <c r="L26" s="64"/>
    </row>
    <row r="27" spans="1:12">
      <c r="A27" s="54"/>
      <c r="E27" s="14"/>
    </row>
    <row r="28" spans="1:12" ht="46.7" customHeight="1">
      <c r="A28" s="54"/>
      <c r="B28" s="364" t="s">
        <v>151</v>
      </c>
      <c r="C28" s="364"/>
      <c r="D28" s="364"/>
      <c r="E28" s="364"/>
      <c r="F28" s="364"/>
      <c r="G28" s="364"/>
      <c r="H28" s="364"/>
      <c r="I28" s="364"/>
      <c r="J28" s="364"/>
    </row>
    <row r="29" spans="1:12">
      <c r="A29" s="54"/>
      <c r="E29" s="14"/>
    </row>
    <row r="30" spans="1:12" ht="15.75">
      <c r="A30" s="54"/>
      <c r="B30" s="59" t="s">
        <v>313</v>
      </c>
      <c r="C30" s="59"/>
    </row>
    <row r="31" spans="1:12">
      <c r="A31" s="54"/>
      <c r="B31" s="55" t="s">
        <v>181</v>
      </c>
    </row>
    <row r="32" spans="1:12" ht="35.450000000000003" customHeight="1">
      <c r="A32" s="54"/>
      <c r="E32" s="14"/>
    </row>
    <row r="33" spans="1:11" ht="47.1" customHeight="1">
      <c r="A33" s="54"/>
      <c r="B33" s="300" t="s">
        <v>28</v>
      </c>
      <c r="C33" s="302"/>
      <c r="D33" s="99" t="s">
        <v>29</v>
      </c>
      <c r="E33" s="99" t="s">
        <v>30</v>
      </c>
      <c r="F33" s="112" t="s">
        <v>107</v>
      </c>
      <c r="G33" s="272"/>
      <c r="H33" s="272"/>
      <c r="I33" s="272"/>
      <c r="J33" s="273"/>
      <c r="K33" s="272"/>
    </row>
    <row r="34" spans="1:11" s="59" customFormat="1" ht="15.75">
      <c r="A34" s="65"/>
      <c r="B34" s="194" t="s">
        <v>31</v>
      </c>
      <c r="C34" s="195"/>
      <c r="D34" s="196"/>
      <c r="E34" s="196"/>
      <c r="F34" s="279"/>
      <c r="J34" s="274"/>
    </row>
    <row r="35" spans="1:11">
      <c r="A35" s="54"/>
      <c r="B35" s="61" t="s">
        <v>32</v>
      </c>
      <c r="C35" s="62"/>
      <c r="D35" s="106">
        <v>0</v>
      </c>
      <c r="E35" s="106">
        <v>0</v>
      </c>
      <c r="F35" s="106">
        <v>0</v>
      </c>
      <c r="G35" s="275"/>
      <c r="H35" s="275"/>
      <c r="I35" s="275"/>
      <c r="J35" s="275"/>
      <c r="K35" s="276"/>
    </row>
    <row r="36" spans="1:11">
      <c r="A36" s="54"/>
      <c r="B36" s="61" t="s">
        <v>33</v>
      </c>
      <c r="C36" s="62"/>
      <c r="D36" s="197">
        <v>1001661.053386</v>
      </c>
      <c r="E36" s="198">
        <v>10128728076</v>
      </c>
      <c r="F36" s="106">
        <v>26</v>
      </c>
      <c r="G36" s="275"/>
      <c r="H36" s="275"/>
      <c r="I36" s="275"/>
      <c r="J36" s="275"/>
      <c r="K36" s="276"/>
    </row>
    <row r="37" spans="1:11">
      <c r="A37" s="54"/>
      <c r="B37" s="61" t="s">
        <v>34</v>
      </c>
      <c r="C37" s="62"/>
      <c r="D37" s="197">
        <v>1005996.621407</v>
      </c>
      <c r="E37" s="198">
        <v>34987010348</v>
      </c>
      <c r="F37" s="106">
        <v>66</v>
      </c>
      <c r="G37" s="275"/>
      <c r="H37" s="275"/>
      <c r="I37" s="275"/>
      <c r="J37" s="275"/>
      <c r="K37" s="276"/>
    </row>
    <row r="38" spans="1:11" s="59" customFormat="1" ht="15.75">
      <c r="A38" s="65"/>
      <c r="B38" s="194" t="s">
        <v>35</v>
      </c>
      <c r="C38" s="195"/>
      <c r="D38" s="199"/>
      <c r="E38" s="200"/>
      <c r="F38" s="280"/>
      <c r="J38" s="274"/>
    </row>
    <row r="39" spans="1:11">
      <c r="A39" s="54"/>
      <c r="B39" s="61" t="s">
        <v>36</v>
      </c>
      <c r="C39" s="62"/>
      <c r="D39" s="66">
        <v>1010171.3868109999</v>
      </c>
      <c r="E39" s="63">
        <v>37255701739</v>
      </c>
      <c r="F39" s="106">
        <v>105</v>
      </c>
      <c r="G39" s="275"/>
      <c r="H39" s="275"/>
      <c r="I39" s="275"/>
      <c r="J39" s="275"/>
      <c r="K39" s="276"/>
    </row>
    <row r="40" spans="1:11">
      <c r="A40" s="54"/>
      <c r="B40" s="61" t="s">
        <v>37</v>
      </c>
      <c r="C40" s="62"/>
      <c r="D40" s="66">
        <v>1014609.641982</v>
      </c>
      <c r="E40" s="63">
        <v>59504950960</v>
      </c>
      <c r="F40" s="106">
        <v>151</v>
      </c>
      <c r="G40" s="275"/>
      <c r="H40" s="275"/>
      <c r="I40" s="275"/>
      <c r="J40" s="275"/>
      <c r="K40" s="276"/>
    </row>
    <row r="41" spans="1:11">
      <c r="A41" s="54"/>
      <c r="B41" s="61" t="s">
        <v>38</v>
      </c>
      <c r="C41" s="62"/>
      <c r="D41" s="66">
        <v>1019155.606559</v>
      </c>
      <c r="E41" s="63">
        <v>74749205922</v>
      </c>
      <c r="F41" s="106">
        <v>189</v>
      </c>
      <c r="G41" s="275"/>
      <c r="H41" s="275"/>
      <c r="I41" s="275"/>
      <c r="J41" s="275"/>
      <c r="K41" s="276"/>
    </row>
    <row r="42" spans="1:11" s="59" customFormat="1" ht="15.75">
      <c r="A42" s="65"/>
      <c r="B42" s="194" t="s">
        <v>39</v>
      </c>
      <c r="C42" s="195"/>
      <c r="D42" s="199"/>
      <c r="E42" s="196"/>
      <c r="F42" s="279"/>
      <c r="J42" s="274"/>
    </row>
    <row r="43" spans="1:11">
      <c r="A43" s="54"/>
      <c r="B43" s="61" t="s">
        <v>40</v>
      </c>
      <c r="C43" s="62"/>
      <c r="D43" s="66">
        <v>1023913.660742</v>
      </c>
      <c r="E43" s="63">
        <v>83411802326</v>
      </c>
      <c r="F43" s="106">
        <v>253</v>
      </c>
      <c r="G43" s="275"/>
      <c r="H43" s="275"/>
      <c r="I43" s="275"/>
      <c r="J43" s="275"/>
      <c r="K43" s="276"/>
    </row>
    <row r="44" spans="1:11">
      <c r="A44" s="54"/>
      <c r="B44" s="61" t="s">
        <v>41</v>
      </c>
      <c r="C44" s="62"/>
      <c r="D44" s="66">
        <v>1028755.1027779999</v>
      </c>
      <c r="E44" s="63">
        <v>115648607751</v>
      </c>
      <c r="F44" s="106">
        <v>319</v>
      </c>
      <c r="G44" s="275"/>
      <c r="H44" s="275"/>
      <c r="I44" s="275"/>
      <c r="J44" s="275"/>
      <c r="K44" s="276"/>
    </row>
    <row r="45" spans="1:11">
      <c r="A45" s="54"/>
      <c r="B45" s="61" t="s">
        <v>42</v>
      </c>
      <c r="C45" s="62"/>
      <c r="D45" s="66">
        <v>1033488.4429809999</v>
      </c>
      <c r="E45" s="63">
        <v>167362473210</v>
      </c>
      <c r="F45" s="106">
        <v>382</v>
      </c>
      <c r="G45" s="275"/>
      <c r="H45" s="275"/>
      <c r="I45" s="275"/>
      <c r="J45" s="275"/>
      <c r="K45" s="276"/>
    </row>
    <row r="46" spans="1:11" s="59" customFormat="1" ht="15.75">
      <c r="A46" s="65"/>
      <c r="B46" s="194" t="s">
        <v>43</v>
      </c>
      <c r="C46" s="195"/>
      <c r="D46" s="66"/>
      <c r="E46" s="63"/>
      <c r="F46" s="279"/>
      <c r="J46" s="274"/>
    </row>
    <row r="47" spans="1:11">
      <c r="A47" s="54"/>
      <c r="B47" s="61" t="s">
        <v>44</v>
      </c>
      <c r="C47" s="62"/>
      <c r="D47" s="66">
        <v>1038423.889297</v>
      </c>
      <c r="E47" s="63">
        <v>171625750655</v>
      </c>
      <c r="F47" s="106">
        <v>428</v>
      </c>
      <c r="G47" s="275"/>
      <c r="H47" s="275"/>
      <c r="I47" s="275"/>
      <c r="J47" s="275"/>
      <c r="K47" s="276"/>
    </row>
    <row r="48" spans="1:11">
      <c r="A48" s="54"/>
      <c r="B48" s="61" t="s">
        <v>45</v>
      </c>
      <c r="C48" s="62"/>
      <c r="D48" s="66">
        <v>1043347.338077</v>
      </c>
      <c r="E48" s="63">
        <v>157570965377</v>
      </c>
      <c r="F48" s="106">
        <v>481</v>
      </c>
      <c r="G48" s="275"/>
      <c r="H48" s="275"/>
      <c r="I48" s="275"/>
      <c r="J48" s="275"/>
      <c r="K48" s="276"/>
    </row>
    <row r="49" spans="1:12">
      <c r="A49" s="54"/>
      <c r="B49" s="61" t="s">
        <v>46</v>
      </c>
      <c r="C49" s="62"/>
      <c r="D49" s="66">
        <v>1048596.7787520001</v>
      </c>
      <c r="E49" s="63">
        <v>155349365281</v>
      </c>
      <c r="F49" s="106">
        <v>517</v>
      </c>
      <c r="G49" s="275"/>
      <c r="H49" s="275"/>
      <c r="I49" s="275"/>
      <c r="J49" s="275"/>
      <c r="K49" s="276"/>
    </row>
    <row r="50" spans="1:12" ht="15.75">
      <c r="A50" s="54"/>
      <c r="E50" s="14"/>
      <c r="K50" s="277"/>
      <c r="L50" s="278"/>
    </row>
    <row r="51" spans="1:12">
      <c r="A51" s="54"/>
      <c r="E51" s="14"/>
    </row>
    <row r="52" spans="1:12" ht="15.75">
      <c r="A52" s="54"/>
      <c r="B52" s="59" t="s">
        <v>314</v>
      </c>
      <c r="C52" s="59"/>
      <c r="E52" s="14"/>
    </row>
    <row r="53" spans="1:12" ht="81.95" customHeight="1">
      <c r="A53" s="54"/>
      <c r="B53" s="364" t="s">
        <v>86</v>
      </c>
      <c r="C53" s="364"/>
      <c r="D53" s="364"/>
      <c r="E53" s="364"/>
      <c r="F53" s="364"/>
      <c r="G53" s="364"/>
      <c r="H53" s="364"/>
      <c r="I53" s="364"/>
      <c r="J53" s="364"/>
    </row>
    <row r="54" spans="1:12">
      <c r="A54" s="54"/>
      <c r="E54" s="14"/>
    </row>
    <row r="55" spans="1:12" ht="15.75">
      <c r="A55" s="54"/>
      <c r="B55" s="59" t="s">
        <v>219</v>
      </c>
      <c r="C55" s="59"/>
      <c r="E55" s="14"/>
    </row>
    <row r="56" spans="1:12" ht="15.75">
      <c r="A56" s="54"/>
      <c r="B56" s="59"/>
      <c r="C56" s="59"/>
      <c r="E56" s="14"/>
    </row>
    <row r="57" spans="1:12" ht="15.75">
      <c r="A57" s="54"/>
      <c r="B57" s="59" t="s">
        <v>218</v>
      </c>
      <c r="C57" s="59"/>
    </row>
    <row r="58" spans="1:12">
      <c r="A58" s="54"/>
      <c r="B58" s="55" t="s">
        <v>63</v>
      </c>
    </row>
    <row r="59" spans="1:12" ht="15.75">
      <c r="A59" s="54"/>
      <c r="B59" s="59"/>
      <c r="C59" s="59"/>
    </row>
    <row r="60" spans="1:12" ht="15.75">
      <c r="A60" s="54"/>
      <c r="B60" s="300" t="s">
        <v>0</v>
      </c>
      <c r="C60" s="302"/>
      <c r="D60" s="99">
        <v>44926</v>
      </c>
      <c r="E60" s="99">
        <v>44561</v>
      </c>
      <c r="F60" s="282"/>
      <c r="G60" s="282"/>
      <c r="I60" s="58"/>
      <c r="J60" s="55"/>
    </row>
    <row r="61" spans="1:12">
      <c r="A61" s="67"/>
      <c r="B61" s="61" t="s">
        <v>120</v>
      </c>
      <c r="C61" s="68"/>
      <c r="D61" s="70">
        <v>168755675</v>
      </c>
      <c r="E61" s="70">
        <v>0</v>
      </c>
      <c r="F61" s="275"/>
      <c r="G61" s="276"/>
      <c r="I61" s="58"/>
      <c r="J61" s="55"/>
    </row>
    <row r="62" spans="1:12">
      <c r="A62" s="67"/>
      <c r="B62" s="61" t="s">
        <v>121</v>
      </c>
      <c r="C62" s="68"/>
      <c r="D62" s="69">
        <v>2727851</v>
      </c>
      <c r="E62" s="70">
        <v>0</v>
      </c>
      <c r="F62" s="275"/>
      <c r="G62" s="276"/>
      <c r="I62" s="58"/>
      <c r="J62" s="55"/>
    </row>
    <row r="63" spans="1:12">
      <c r="A63" s="67"/>
      <c r="B63" s="61" t="s">
        <v>166</v>
      </c>
      <c r="C63" s="68"/>
      <c r="D63" s="69">
        <v>6966090025</v>
      </c>
      <c r="E63" s="70">
        <v>0</v>
      </c>
      <c r="F63" s="275"/>
      <c r="G63" s="276"/>
      <c r="I63" s="58"/>
      <c r="J63" s="55"/>
    </row>
    <row r="64" spans="1:12" ht="15.75">
      <c r="A64" s="54"/>
      <c r="B64" s="191" t="s">
        <v>5</v>
      </c>
      <c r="C64" s="192"/>
      <c r="D64" s="193">
        <v>7137573551</v>
      </c>
      <c r="E64" s="210">
        <v>0</v>
      </c>
      <c r="F64" s="283"/>
      <c r="G64" s="276"/>
      <c r="I64" s="58"/>
      <c r="J64" s="55"/>
    </row>
    <row r="65" spans="1:19">
      <c r="A65" s="54"/>
      <c r="E65" s="72"/>
    </row>
    <row r="66" spans="1:19">
      <c r="A66" s="54"/>
      <c r="E66" s="72"/>
    </row>
    <row r="67" spans="1:19" s="75" customFormat="1" ht="15.75">
      <c r="A67" s="73"/>
      <c r="B67" s="59" t="s">
        <v>217</v>
      </c>
      <c r="C67" s="59"/>
      <c r="D67" s="74"/>
      <c r="F67" s="76"/>
      <c r="J67" s="77"/>
      <c r="O67" s="55"/>
      <c r="P67" s="55"/>
      <c r="Q67" s="55"/>
    </row>
    <row r="68" spans="1:19" s="75" customFormat="1" ht="18.2" customHeight="1">
      <c r="A68" s="73"/>
      <c r="B68" s="78" t="s">
        <v>109</v>
      </c>
      <c r="C68" s="78"/>
      <c r="F68" s="76"/>
      <c r="J68" s="77"/>
      <c r="O68" s="55"/>
      <c r="P68" s="55"/>
      <c r="Q68" s="55"/>
    </row>
    <row r="69" spans="1:19" s="75" customFormat="1" ht="14.25" customHeight="1">
      <c r="A69" s="73"/>
      <c r="B69" s="78"/>
      <c r="C69" s="78"/>
      <c r="F69" s="76"/>
      <c r="J69" s="77"/>
      <c r="N69" s="100"/>
      <c r="O69" s="55"/>
      <c r="P69" s="55"/>
      <c r="Q69" s="55"/>
    </row>
    <row r="70" spans="1:19" s="75" customFormat="1" ht="15.75">
      <c r="A70" s="73"/>
      <c r="B70" s="59" t="s">
        <v>251</v>
      </c>
      <c r="C70" s="59"/>
      <c r="F70" s="76"/>
      <c r="J70" s="77"/>
      <c r="N70" s="101"/>
    </row>
    <row r="71" spans="1:19" s="80" customFormat="1" ht="15" customHeight="1">
      <c r="A71" s="79"/>
      <c r="B71" s="308" t="s">
        <v>47</v>
      </c>
      <c r="C71" s="363" t="s">
        <v>48</v>
      </c>
      <c r="D71" s="308" t="s">
        <v>49</v>
      </c>
      <c r="E71" s="308" t="s">
        <v>50</v>
      </c>
      <c r="F71" s="308" t="s">
        <v>51</v>
      </c>
      <c r="G71" s="308" t="s">
        <v>52</v>
      </c>
      <c r="H71" s="308" t="s">
        <v>1</v>
      </c>
      <c r="I71" s="308" t="s">
        <v>15</v>
      </c>
      <c r="J71" s="308" t="s">
        <v>53</v>
      </c>
      <c r="K71" s="308" t="s">
        <v>54</v>
      </c>
      <c r="L71" s="308" t="s">
        <v>55</v>
      </c>
      <c r="M71" s="308" t="s">
        <v>56</v>
      </c>
      <c r="N71" s="308" t="s">
        <v>57</v>
      </c>
      <c r="O71" s="308" t="s">
        <v>105</v>
      </c>
      <c r="P71" s="308" t="s">
        <v>108</v>
      </c>
      <c r="Q71" s="55"/>
      <c r="R71" s="55"/>
      <c r="S71" s="55"/>
    </row>
    <row r="72" spans="1:19" s="80" customFormat="1" ht="56.1" customHeight="1">
      <c r="A72" s="79"/>
      <c r="B72" s="365"/>
      <c r="C72" s="374"/>
      <c r="D72" s="365"/>
      <c r="E72" s="365"/>
      <c r="F72" s="365"/>
      <c r="G72" s="365"/>
      <c r="H72" s="365"/>
      <c r="I72" s="365"/>
      <c r="J72" s="365"/>
      <c r="K72" s="365"/>
      <c r="L72" s="365"/>
      <c r="M72" s="365"/>
      <c r="N72" s="308"/>
      <c r="O72" s="308"/>
      <c r="P72" s="308"/>
      <c r="Q72" s="55"/>
      <c r="R72" s="55"/>
      <c r="S72" s="55"/>
    </row>
    <row r="73" spans="1:19" s="75" customFormat="1" ht="15.6" customHeight="1">
      <c r="A73" s="73"/>
      <c r="B73" s="213" t="s">
        <v>239</v>
      </c>
      <c r="C73" s="213" t="s">
        <v>153</v>
      </c>
      <c r="D73" s="214" t="s">
        <v>154</v>
      </c>
      <c r="E73" s="215" t="s">
        <v>155</v>
      </c>
      <c r="F73" s="214">
        <v>44903</v>
      </c>
      <c r="G73" s="216">
        <v>49737</v>
      </c>
      <c r="H73" s="217" t="s">
        <v>156</v>
      </c>
      <c r="I73" s="218">
        <v>85000000</v>
      </c>
      <c r="J73" s="219">
        <v>88895805</v>
      </c>
      <c r="K73" s="218">
        <v>89693445</v>
      </c>
      <c r="L73" s="218">
        <v>85000000</v>
      </c>
      <c r="M73" s="220">
        <v>0.08</v>
      </c>
      <c r="N73" s="224">
        <v>5.7736602166194985E-4</v>
      </c>
      <c r="O73" s="242">
        <v>1</v>
      </c>
      <c r="P73" s="224">
        <v>1.8122538813032747E-3</v>
      </c>
      <c r="Q73" s="55"/>
      <c r="R73" s="55"/>
      <c r="S73" s="55"/>
    </row>
    <row r="74" spans="1:19" s="75" customFormat="1" ht="15" customHeight="1">
      <c r="A74" s="73"/>
      <c r="B74" s="213" t="s">
        <v>239</v>
      </c>
      <c r="C74" s="213" t="s">
        <v>153</v>
      </c>
      <c r="D74" s="214" t="s">
        <v>154</v>
      </c>
      <c r="E74" s="215" t="s">
        <v>155</v>
      </c>
      <c r="F74" s="214">
        <v>44903</v>
      </c>
      <c r="G74" s="216">
        <v>49737</v>
      </c>
      <c r="H74" s="217" t="s">
        <v>156</v>
      </c>
      <c r="I74" s="218">
        <v>990000000</v>
      </c>
      <c r="J74" s="219">
        <v>1035593460</v>
      </c>
      <c r="K74" s="218">
        <v>1044883620</v>
      </c>
      <c r="L74" s="218">
        <v>990000000</v>
      </c>
      <c r="M74" s="220">
        <v>0.08</v>
      </c>
      <c r="N74" s="224">
        <v>6.7260243909589663E-3</v>
      </c>
      <c r="O74" s="242">
        <v>1</v>
      </c>
      <c r="P74" s="224">
        <v>2.1111848205353424E-2</v>
      </c>
      <c r="Q74" s="55"/>
      <c r="R74" s="55"/>
      <c r="S74" s="55"/>
    </row>
    <row r="75" spans="1:19" s="75" customFormat="1" ht="15" customHeight="1">
      <c r="A75" s="73"/>
      <c r="B75" s="213" t="s">
        <v>239</v>
      </c>
      <c r="C75" s="213" t="s">
        <v>153</v>
      </c>
      <c r="D75" s="214" t="s">
        <v>154</v>
      </c>
      <c r="E75" s="215" t="s">
        <v>155</v>
      </c>
      <c r="F75" s="214">
        <v>44903</v>
      </c>
      <c r="G75" s="216">
        <v>49737</v>
      </c>
      <c r="H75" s="217" t="s">
        <v>156</v>
      </c>
      <c r="I75" s="218">
        <v>450000000</v>
      </c>
      <c r="J75" s="219">
        <v>471122100</v>
      </c>
      <c r="K75" s="218">
        <v>475344900</v>
      </c>
      <c r="L75" s="218">
        <v>450000000</v>
      </c>
      <c r="M75" s="220">
        <v>0.08</v>
      </c>
      <c r="N75" s="224">
        <v>3.0598444939905849E-3</v>
      </c>
      <c r="O75" s="242">
        <v>1</v>
      </c>
      <c r="P75" s="224">
        <v>9.604332178151001E-3</v>
      </c>
      <c r="Q75" s="55"/>
      <c r="R75" s="55"/>
      <c r="S75" s="55"/>
    </row>
    <row r="76" spans="1:19" s="75" customFormat="1" ht="15" customHeight="1">
      <c r="A76" s="73"/>
      <c r="B76" s="213" t="s">
        <v>239</v>
      </c>
      <c r="C76" s="213" t="s">
        <v>153</v>
      </c>
      <c r="D76" s="214" t="s">
        <v>154</v>
      </c>
      <c r="E76" s="215" t="s">
        <v>155</v>
      </c>
      <c r="F76" s="214">
        <v>44903</v>
      </c>
      <c r="G76" s="216">
        <v>49737</v>
      </c>
      <c r="H76" s="217" t="s">
        <v>156</v>
      </c>
      <c r="I76" s="218">
        <v>28000000</v>
      </c>
      <c r="J76" s="219">
        <v>29320452</v>
      </c>
      <c r="K76" s="218">
        <v>29583204</v>
      </c>
      <c r="L76" s="218">
        <v>28000000</v>
      </c>
      <c r="M76" s="220">
        <v>0.08</v>
      </c>
      <c r="N76" s="224">
        <v>1.9043015686925484E-4</v>
      </c>
      <c r="O76" s="242">
        <v>1</v>
      </c>
      <c r="P76" s="224">
        <v>5.9772791947490219E-4</v>
      </c>
      <c r="Q76" s="55"/>
      <c r="R76" s="55"/>
      <c r="S76" s="55"/>
    </row>
    <row r="77" spans="1:19" s="75" customFormat="1" ht="15" customHeight="1">
      <c r="A77" s="73"/>
      <c r="B77" s="213" t="s">
        <v>239</v>
      </c>
      <c r="C77" s="213" t="s">
        <v>153</v>
      </c>
      <c r="D77" s="214" t="s">
        <v>154</v>
      </c>
      <c r="E77" s="215" t="s">
        <v>155</v>
      </c>
      <c r="F77" s="214">
        <v>44903</v>
      </c>
      <c r="G77" s="216">
        <v>49737</v>
      </c>
      <c r="H77" s="217" t="s">
        <v>156</v>
      </c>
      <c r="I77" s="218">
        <v>80000000</v>
      </c>
      <c r="J77" s="219">
        <v>80859120</v>
      </c>
      <c r="K77" s="218">
        <v>81610000</v>
      </c>
      <c r="L77" s="218">
        <v>80000000</v>
      </c>
      <c r="M77" s="220">
        <v>0.08</v>
      </c>
      <c r="N77" s="224">
        <v>5.2533204659305623E-4</v>
      </c>
      <c r="O77" s="242">
        <v>1</v>
      </c>
      <c r="P77" s="224">
        <v>1.6489280710888098E-3</v>
      </c>
      <c r="Q77" s="55"/>
      <c r="R77" s="55"/>
      <c r="S77" s="55"/>
    </row>
    <row r="78" spans="1:19" s="75" customFormat="1" ht="15" customHeight="1">
      <c r="A78" s="73"/>
      <c r="B78" s="213" t="s">
        <v>239</v>
      </c>
      <c r="C78" s="213" t="s">
        <v>153</v>
      </c>
      <c r="D78" s="214" t="s">
        <v>154</v>
      </c>
      <c r="E78" s="215" t="s">
        <v>155</v>
      </c>
      <c r="F78" s="214">
        <v>44903</v>
      </c>
      <c r="G78" s="216">
        <v>49737</v>
      </c>
      <c r="H78" s="217" t="s">
        <v>156</v>
      </c>
      <c r="I78" s="218">
        <v>167000000</v>
      </c>
      <c r="J78" s="219">
        <v>168938703</v>
      </c>
      <c r="K78" s="218">
        <v>170505831</v>
      </c>
      <c r="L78" s="218">
        <v>167000000</v>
      </c>
      <c r="M78" s="220">
        <v>0.08</v>
      </c>
      <c r="N78" s="224">
        <v>1.0975637440911624E-3</v>
      </c>
      <c r="O78" s="242">
        <v>1</v>
      </c>
      <c r="P78" s="224">
        <v>3.4450661808629406E-3</v>
      </c>
      <c r="Q78" s="55"/>
      <c r="R78" s="55"/>
      <c r="S78" s="55"/>
    </row>
    <row r="79" spans="1:19" s="75" customFormat="1" ht="15" customHeight="1">
      <c r="A79" s="73"/>
      <c r="B79" s="213" t="s">
        <v>239</v>
      </c>
      <c r="C79" s="213" t="s">
        <v>153</v>
      </c>
      <c r="D79" s="214" t="s">
        <v>154</v>
      </c>
      <c r="E79" s="215" t="s">
        <v>155</v>
      </c>
      <c r="F79" s="214">
        <v>44903</v>
      </c>
      <c r="G79" s="216">
        <v>49737</v>
      </c>
      <c r="H79" s="217" t="s">
        <v>156</v>
      </c>
      <c r="I79" s="218">
        <v>182000000</v>
      </c>
      <c r="J79" s="219">
        <v>184429336</v>
      </c>
      <c r="K79" s="218">
        <v>186137224</v>
      </c>
      <c r="L79" s="218">
        <v>182000000</v>
      </c>
      <c r="M79" s="220">
        <v>0.08</v>
      </c>
      <c r="N79" s="224">
        <v>1.1981846444194357E-3</v>
      </c>
      <c r="O79" s="242">
        <v>1</v>
      </c>
      <c r="P79" s="224">
        <v>3.7608980973918111E-3</v>
      </c>
      <c r="Q79" s="55"/>
      <c r="R79" s="55"/>
      <c r="S79" s="55"/>
    </row>
    <row r="80" spans="1:19" s="75" customFormat="1" ht="15" customHeight="1">
      <c r="A80" s="73"/>
      <c r="B80" s="213" t="s">
        <v>239</v>
      </c>
      <c r="C80" s="213" t="s">
        <v>153</v>
      </c>
      <c r="D80" s="214" t="s">
        <v>154</v>
      </c>
      <c r="E80" s="215" t="s">
        <v>155</v>
      </c>
      <c r="F80" s="214">
        <v>44903</v>
      </c>
      <c r="G80" s="216">
        <v>49737</v>
      </c>
      <c r="H80" s="217" t="s">
        <v>156</v>
      </c>
      <c r="I80" s="218">
        <v>250000000</v>
      </c>
      <c r="J80" s="219">
        <v>253663000</v>
      </c>
      <c r="K80" s="218">
        <v>256009000</v>
      </c>
      <c r="L80" s="218">
        <v>250000000</v>
      </c>
      <c r="M80" s="220">
        <v>0.08</v>
      </c>
      <c r="N80" s="224">
        <v>1.6479565239093459E-3</v>
      </c>
      <c r="O80" s="242">
        <v>1</v>
      </c>
      <c r="P80" s="224">
        <v>5.1726556371936667E-3</v>
      </c>
      <c r="Q80" s="55"/>
      <c r="R80" s="55"/>
      <c r="S80" s="55"/>
    </row>
    <row r="81" spans="1:19" s="75" customFormat="1" ht="15" customHeight="1">
      <c r="A81" s="73"/>
      <c r="B81" s="213" t="s">
        <v>239</v>
      </c>
      <c r="C81" s="213" t="s">
        <v>153</v>
      </c>
      <c r="D81" s="214" t="s">
        <v>154</v>
      </c>
      <c r="E81" s="215" t="s">
        <v>155</v>
      </c>
      <c r="F81" s="214">
        <v>44903</v>
      </c>
      <c r="G81" s="216">
        <v>49737</v>
      </c>
      <c r="H81" s="217" t="s">
        <v>156</v>
      </c>
      <c r="I81" s="218">
        <v>92000000</v>
      </c>
      <c r="J81" s="219">
        <v>93767964</v>
      </c>
      <c r="K81" s="218">
        <v>94631292</v>
      </c>
      <c r="L81" s="218">
        <v>92000000</v>
      </c>
      <c r="M81" s="220">
        <v>0.08</v>
      </c>
      <c r="N81" s="224">
        <v>6.0915145568073896E-4</v>
      </c>
      <c r="O81" s="242">
        <v>1</v>
      </c>
      <c r="P81" s="224">
        <v>1.91202296020343E-3</v>
      </c>
      <c r="Q81" s="55"/>
      <c r="R81" s="55"/>
      <c r="S81" s="55"/>
    </row>
    <row r="82" spans="1:19" s="75" customFormat="1" ht="15" customHeight="1">
      <c r="A82" s="73"/>
      <c r="B82" s="213" t="s">
        <v>239</v>
      </c>
      <c r="C82" s="213" t="s">
        <v>153</v>
      </c>
      <c r="D82" s="214" t="s">
        <v>154</v>
      </c>
      <c r="E82" s="215" t="s">
        <v>155</v>
      </c>
      <c r="F82" s="214">
        <v>44903</v>
      </c>
      <c r="G82" s="216">
        <v>49737</v>
      </c>
      <c r="H82" s="217" t="s">
        <v>156</v>
      </c>
      <c r="I82" s="218">
        <v>135000000</v>
      </c>
      <c r="J82" s="219">
        <v>119062470</v>
      </c>
      <c r="K82" s="218">
        <v>120329310</v>
      </c>
      <c r="L82" s="218">
        <v>135000000</v>
      </c>
      <c r="M82" s="220">
        <v>0.08</v>
      </c>
      <c r="N82" s="224">
        <v>7.7457226672503741E-4</v>
      </c>
      <c r="O82" s="242">
        <v>1</v>
      </c>
      <c r="P82" s="224">
        <v>2.4312507907578414E-3</v>
      </c>
      <c r="Q82" s="55"/>
      <c r="R82" s="55"/>
      <c r="S82" s="55"/>
    </row>
    <row r="83" spans="1:19" s="75" customFormat="1" ht="15" customHeight="1">
      <c r="A83" s="73"/>
      <c r="B83" s="213" t="s">
        <v>239</v>
      </c>
      <c r="C83" s="213" t="s">
        <v>153</v>
      </c>
      <c r="D83" s="214" t="s">
        <v>154</v>
      </c>
      <c r="E83" s="215" t="s">
        <v>155</v>
      </c>
      <c r="F83" s="214">
        <v>44676</v>
      </c>
      <c r="G83" s="216">
        <v>49737</v>
      </c>
      <c r="H83" s="217" t="s">
        <v>156</v>
      </c>
      <c r="I83" s="218">
        <v>47000000</v>
      </c>
      <c r="J83" s="219">
        <v>47975391</v>
      </c>
      <c r="K83" s="218">
        <v>441048</v>
      </c>
      <c r="L83" s="218">
        <v>47000000</v>
      </c>
      <c r="M83" s="220">
        <v>0.08</v>
      </c>
      <c r="N83" s="224">
        <v>2.8390717863714527E-6</v>
      </c>
      <c r="O83" s="242">
        <v>1</v>
      </c>
      <c r="P83" s="224">
        <v>8.9113641452956431E-6</v>
      </c>
      <c r="Q83" s="55"/>
      <c r="R83" s="55"/>
      <c r="S83" s="55"/>
    </row>
    <row r="84" spans="1:19" s="75" customFormat="1" ht="15" customHeight="1">
      <c r="A84" s="73"/>
      <c r="B84" s="213" t="s">
        <v>239</v>
      </c>
      <c r="C84" s="213" t="s">
        <v>153</v>
      </c>
      <c r="D84" s="214" t="s">
        <v>154</v>
      </c>
      <c r="E84" s="215" t="s">
        <v>155</v>
      </c>
      <c r="F84" s="214">
        <v>44685</v>
      </c>
      <c r="G84" s="216">
        <v>49737</v>
      </c>
      <c r="H84" s="217" t="s">
        <v>156</v>
      </c>
      <c r="I84" s="218">
        <v>80000000</v>
      </c>
      <c r="J84" s="219">
        <v>81809200</v>
      </c>
      <c r="K84" s="218">
        <v>750880</v>
      </c>
      <c r="L84" s="218">
        <v>80000000</v>
      </c>
      <c r="M84" s="220">
        <v>0.08</v>
      </c>
      <c r="N84" s="224">
        <v>4.8334925517190795E-6</v>
      </c>
      <c r="O84" s="242">
        <v>1</v>
      </c>
      <c r="P84" s="224">
        <v>1.517151219236816E-5</v>
      </c>
      <c r="Q84" s="55"/>
      <c r="R84" s="55"/>
      <c r="S84" s="55"/>
    </row>
    <row r="85" spans="1:19" s="75" customFormat="1" ht="15" customHeight="1">
      <c r="A85" s="73"/>
      <c r="B85" s="213" t="s">
        <v>239</v>
      </c>
      <c r="C85" s="213" t="s">
        <v>153</v>
      </c>
      <c r="D85" s="214" t="s">
        <v>154</v>
      </c>
      <c r="E85" s="215" t="s">
        <v>155</v>
      </c>
      <c r="F85" s="214">
        <v>44691</v>
      </c>
      <c r="G85" s="216">
        <v>49737</v>
      </c>
      <c r="H85" s="217" t="s">
        <v>156</v>
      </c>
      <c r="I85" s="218">
        <v>581000000</v>
      </c>
      <c r="J85" s="219">
        <v>594897520</v>
      </c>
      <c r="K85" s="218">
        <v>5452104</v>
      </c>
      <c r="L85" s="218">
        <v>581000000</v>
      </c>
      <c r="M85" s="220">
        <v>0.08</v>
      </c>
      <c r="N85" s="224">
        <v>3.5095759742166255E-5</v>
      </c>
      <c r="O85" s="242">
        <v>1</v>
      </c>
      <c r="P85" s="224">
        <v>1.1015962911525039E-4</v>
      </c>
      <c r="Q85" s="55"/>
      <c r="R85" s="55"/>
      <c r="S85" s="55"/>
    </row>
    <row r="86" spans="1:19" s="75" customFormat="1" ht="15" customHeight="1">
      <c r="A86" s="73"/>
      <c r="B86" s="213" t="s">
        <v>239</v>
      </c>
      <c r="C86" s="213" t="s">
        <v>153</v>
      </c>
      <c r="D86" s="214" t="s">
        <v>154</v>
      </c>
      <c r="E86" s="215" t="s">
        <v>155</v>
      </c>
      <c r="F86" s="214">
        <v>44693</v>
      </c>
      <c r="G86" s="216">
        <v>49737</v>
      </c>
      <c r="H86" s="217" t="s">
        <v>156</v>
      </c>
      <c r="I86" s="218">
        <v>120000000</v>
      </c>
      <c r="J86" s="219">
        <v>122922480</v>
      </c>
      <c r="K86" s="218">
        <v>1126080</v>
      </c>
      <c r="L86" s="218">
        <v>120000000</v>
      </c>
      <c r="M86" s="220">
        <v>0.08</v>
      </c>
      <c r="N86" s="224">
        <v>7.2486939226505174E-6</v>
      </c>
      <c r="O86" s="242">
        <v>1</v>
      </c>
      <c r="P86" s="224">
        <v>2.2752419094371855E-5</v>
      </c>
      <c r="Q86" s="55"/>
      <c r="R86" s="55"/>
      <c r="S86" s="55"/>
    </row>
    <row r="87" spans="1:19" s="75" customFormat="1" ht="15" customHeight="1">
      <c r="A87" s="73"/>
      <c r="B87" s="213" t="s">
        <v>239</v>
      </c>
      <c r="C87" s="213" t="s">
        <v>153</v>
      </c>
      <c r="D87" s="214" t="s">
        <v>154</v>
      </c>
      <c r="E87" s="215" t="s">
        <v>155</v>
      </c>
      <c r="F87" s="214">
        <v>44701</v>
      </c>
      <c r="G87" s="216">
        <v>49737</v>
      </c>
      <c r="H87" s="217" t="s">
        <v>156</v>
      </c>
      <c r="I87" s="218">
        <v>19000000</v>
      </c>
      <c r="J87" s="219">
        <v>19495786</v>
      </c>
      <c r="K87" s="218">
        <v>178296</v>
      </c>
      <c r="L87" s="218">
        <v>19000000</v>
      </c>
      <c r="M87" s="220">
        <v>0.08</v>
      </c>
      <c r="N87" s="224">
        <v>1.1477098710863319E-6</v>
      </c>
      <c r="O87" s="242">
        <v>1</v>
      </c>
      <c r="P87" s="224">
        <v>3.6024663566088767E-6</v>
      </c>
      <c r="Q87" s="55"/>
      <c r="R87" s="55"/>
      <c r="S87" s="55"/>
    </row>
    <row r="88" spans="1:19" s="75" customFormat="1" ht="15" customHeight="1">
      <c r="A88" s="73"/>
      <c r="B88" s="213" t="s">
        <v>239</v>
      </c>
      <c r="C88" s="213" t="s">
        <v>153</v>
      </c>
      <c r="D88" s="214" t="s">
        <v>154</v>
      </c>
      <c r="E88" s="215" t="s">
        <v>155</v>
      </c>
      <c r="F88" s="214">
        <v>44707</v>
      </c>
      <c r="G88" s="216">
        <v>49737</v>
      </c>
      <c r="H88" s="217" t="s">
        <v>156</v>
      </c>
      <c r="I88" s="218">
        <v>32000000</v>
      </c>
      <c r="J88" s="219">
        <v>32398638</v>
      </c>
      <c r="K88" s="218">
        <v>33627942</v>
      </c>
      <c r="L88" s="218">
        <v>32000000</v>
      </c>
      <c r="M88" s="220">
        <v>0.08</v>
      </c>
      <c r="N88" s="224">
        <v>2.1646655549041285E-4</v>
      </c>
      <c r="O88" s="242">
        <v>1</v>
      </c>
      <c r="P88" s="224">
        <v>6.7945175268651356E-4</v>
      </c>
      <c r="Q88" s="55"/>
      <c r="R88" s="55"/>
      <c r="S88" s="55"/>
    </row>
    <row r="89" spans="1:19" s="75" customFormat="1" ht="15" customHeight="1">
      <c r="A89" s="73"/>
      <c r="B89" s="213" t="s">
        <v>239</v>
      </c>
      <c r="C89" s="213" t="s">
        <v>153</v>
      </c>
      <c r="D89" s="214" t="s">
        <v>154</v>
      </c>
      <c r="E89" s="215" t="s">
        <v>155</v>
      </c>
      <c r="F89" s="214">
        <v>44714</v>
      </c>
      <c r="G89" s="216">
        <v>49737</v>
      </c>
      <c r="H89" s="217" t="s">
        <v>156</v>
      </c>
      <c r="I89" s="218">
        <v>323000000</v>
      </c>
      <c r="J89" s="219">
        <v>332397039</v>
      </c>
      <c r="K89" s="218">
        <v>2011644</v>
      </c>
      <c r="L89" s="218">
        <v>323000000</v>
      </c>
      <c r="M89" s="220">
        <v>0.08</v>
      </c>
      <c r="N89" s="224">
        <v>1.2949161371604484E-5</v>
      </c>
      <c r="O89" s="242">
        <v>1</v>
      </c>
      <c r="P89" s="224">
        <v>4.064521824086972E-5</v>
      </c>
      <c r="Q89" s="55"/>
      <c r="R89" s="55"/>
      <c r="S89" s="55"/>
    </row>
    <row r="90" spans="1:19" s="75" customFormat="1" ht="15" customHeight="1">
      <c r="A90" s="73"/>
      <c r="B90" s="213" t="s">
        <v>239</v>
      </c>
      <c r="C90" s="213" t="s">
        <v>153</v>
      </c>
      <c r="D90" s="214" t="s">
        <v>154</v>
      </c>
      <c r="E90" s="215" t="s">
        <v>155</v>
      </c>
      <c r="F90" s="214">
        <v>44742</v>
      </c>
      <c r="G90" s="216">
        <v>49737</v>
      </c>
      <c r="H90" s="217" t="s">
        <v>156</v>
      </c>
      <c r="I90" s="218">
        <v>10000000</v>
      </c>
      <c r="J90" s="219">
        <v>10352100</v>
      </c>
      <c r="K90" s="218">
        <v>1080</v>
      </c>
      <c r="L90" s="218">
        <v>10000000</v>
      </c>
      <c r="M90" s="220">
        <v>0.08</v>
      </c>
      <c r="N90" s="224">
        <v>6.9520721764551003E-9</v>
      </c>
      <c r="O90" s="242">
        <v>1</v>
      </c>
      <c r="P90" s="224">
        <v>2.182137381173771E-8</v>
      </c>
      <c r="Q90" s="55"/>
      <c r="R90" s="55"/>
      <c r="S90" s="55"/>
    </row>
    <row r="91" spans="1:19" s="75" customFormat="1" ht="15" customHeight="1">
      <c r="A91" s="73"/>
      <c r="B91" s="213" t="s">
        <v>239</v>
      </c>
      <c r="C91" s="213" t="s">
        <v>153</v>
      </c>
      <c r="D91" s="214" t="s">
        <v>154</v>
      </c>
      <c r="E91" s="215" t="s">
        <v>155</v>
      </c>
      <c r="F91" s="214">
        <v>44783</v>
      </c>
      <c r="G91" s="216">
        <v>49737</v>
      </c>
      <c r="H91" s="217" t="s">
        <v>156</v>
      </c>
      <c r="I91" s="218">
        <v>28000000</v>
      </c>
      <c r="J91" s="219">
        <v>29238776</v>
      </c>
      <c r="K91" s="218">
        <v>-249816</v>
      </c>
      <c r="L91" s="218">
        <v>28000000</v>
      </c>
      <c r="M91" s="220">
        <v>0.08</v>
      </c>
      <c r="N91" s="224">
        <v>-1.6080915396604697E-6</v>
      </c>
      <c r="O91" s="242">
        <v>1</v>
      </c>
      <c r="P91" s="224">
        <v>-5.0475262223639523E-6</v>
      </c>
      <c r="Q91" s="55"/>
      <c r="R91" s="55"/>
      <c r="S91" s="55"/>
    </row>
    <row r="92" spans="1:19" s="75" customFormat="1" ht="15" customHeight="1">
      <c r="A92" s="73"/>
      <c r="B92" s="213" t="s">
        <v>239</v>
      </c>
      <c r="C92" s="213" t="s">
        <v>153</v>
      </c>
      <c r="D92" s="214" t="s">
        <v>154</v>
      </c>
      <c r="E92" s="215" t="s">
        <v>155</v>
      </c>
      <c r="F92" s="214">
        <v>44813</v>
      </c>
      <c r="G92" s="216">
        <v>49737</v>
      </c>
      <c r="H92" s="217" t="s">
        <v>156</v>
      </c>
      <c r="I92" s="218">
        <v>1090000000</v>
      </c>
      <c r="J92" s="219">
        <v>1053840814</v>
      </c>
      <c r="K92" s="218">
        <v>24392400</v>
      </c>
      <c r="L92" s="218">
        <v>1090000000</v>
      </c>
      <c r="M92" s="220">
        <v>0.08</v>
      </c>
      <c r="N92" s="224">
        <v>1.5701641236755869E-4</v>
      </c>
      <c r="O92" s="242">
        <v>1</v>
      </c>
      <c r="P92" s="224">
        <v>4.9284785052354713E-4</v>
      </c>
      <c r="Q92" s="55"/>
      <c r="R92" s="55"/>
      <c r="S92" s="55"/>
    </row>
    <row r="93" spans="1:19" s="75" customFormat="1" ht="15" customHeight="1">
      <c r="A93" s="73"/>
      <c r="B93" s="213" t="s">
        <v>239</v>
      </c>
      <c r="C93" s="213" t="s">
        <v>153</v>
      </c>
      <c r="D93" s="214" t="s">
        <v>154</v>
      </c>
      <c r="E93" s="215" t="s">
        <v>155</v>
      </c>
      <c r="F93" s="214">
        <v>44813</v>
      </c>
      <c r="G93" s="216">
        <v>49737</v>
      </c>
      <c r="H93" s="217" t="s">
        <v>156</v>
      </c>
      <c r="I93" s="218">
        <v>110000000</v>
      </c>
      <c r="J93" s="219">
        <v>158210786</v>
      </c>
      <c r="K93" s="218">
        <v>163201586</v>
      </c>
      <c r="L93" s="218">
        <v>110000000</v>
      </c>
      <c r="M93" s="220">
        <v>0.08</v>
      </c>
      <c r="N93" s="224">
        <v>1.0505455603555039E-3</v>
      </c>
      <c r="O93" s="242">
        <v>1</v>
      </c>
      <c r="P93" s="224">
        <v>3.2974840877541293E-3</v>
      </c>
      <c r="Q93" s="55"/>
      <c r="R93" s="55"/>
      <c r="S93" s="55"/>
    </row>
    <row r="94" spans="1:19" s="75" customFormat="1" ht="15" customHeight="1">
      <c r="A94" s="73"/>
      <c r="B94" s="213" t="s">
        <v>239</v>
      </c>
      <c r="C94" s="213" t="s">
        <v>153</v>
      </c>
      <c r="D94" s="214" t="s">
        <v>154</v>
      </c>
      <c r="E94" s="215" t="s">
        <v>155</v>
      </c>
      <c r="F94" s="214">
        <v>44726</v>
      </c>
      <c r="G94" s="216">
        <v>45828</v>
      </c>
      <c r="H94" s="217" t="s">
        <v>156</v>
      </c>
      <c r="I94" s="218">
        <v>64000000</v>
      </c>
      <c r="J94" s="219">
        <v>62625664</v>
      </c>
      <c r="K94" s="218">
        <v>1984192</v>
      </c>
      <c r="L94" s="218">
        <v>64000000</v>
      </c>
      <c r="M94" s="220">
        <v>7.7499999999999999E-2</v>
      </c>
      <c r="N94" s="224">
        <v>1.2772449996245183E-5</v>
      </c>
      <c r="O94" s="242">
        <v>1</v>
      </c>
      <c r="P94" s="224">
        <v>4.0090551246536547E-5</v>
      </c>
      <c r="Q94" s="55"/>
      <c r="R94" s="55"/>
      <c r="S94" s="55"/>
    </row>
    <row r="95" spans="1:19" s="75" customFormat="1" ht="15" customHeight="1">
      <c r="A95" s="73"/>
      <c r="B95" s="213" t="s">
        <v>239</v>
      </c>
      <c r="C95" s="213" t="s">
        <v>153</v>
      </c>
      <c r="D95" s="214" t="s">
        <v>154</v>
      </c>
      <c r="E95" s="215" t="s">
        <v>155</v>
      </c>
      <c r="F95" s="214">
        <v>44777</v>
      </c>
      <c r="G95" s="216">
        <v>45828</v>
      </c>
      <c r="H95" s="217" t="s">
        <v>156</v>
      </c>
      <c r="I95" s="218">
        <v>14000000</v>
      </c>
      <c r="J95" s="219">
        <v>13727658</v>
      </c>
      <c r="K95" s="218">
        <v>495306</v>
      </c>
      <c r="L95" s="218">
        <v>14000000</v>
      </c>
      <c r="M95" s="220">
        <v>7.7499999999999999E-2</v>
      </c>
      <c r="N95" s="224">
        <v>3.1883361679919163E-6</v>
      </c>
      <c r="O95" s="242">
        <v>1</v>
      </c>
      <c r="P95" s="224">
        <v>1.0007645719626443E-5</v>
      </c>
      <c r="Q95" s="55"/>
      <c r="R95" s="55"/>
      <c r="S95" s="55"/>
    </row>
    <row r="96" spans="1:19" s="75" customFormat="1" ht="15" customHeight="1">
      <c r="A96" s="73"/>
      <c r="B96" s="213" t="s">
        <v>239</v>
      </c>
      <c r="C96" s="213" t="s">
        <v>153</v>
      </c>
      <c r="D96" s="214" t="s">
        <v>154</v>
      </c>
      <c r="E96" s="215" t="s">
        <v>155</v>
      </c>
      <c r="F96" s="214">
        <v>44811</v>
      </c>
      <c r="G96" s="216">
        <v>45828</v>
      </c>
      <c r="H96" s="217" t="s">
        <v>156</v>
      </c>
      <c r="I96" s="218">
        <v>180000000</v>
      </c>
      <c r="J96" s="219">
        <v>179660340</v>
      </c>
      <c r="K96" s="218">
        <v>4756680</v>
      </c>
      <c r="L96" s="218">
        <v>180000000</v>
      </c>
      <c r="M96" s="220">
        <v>7.7499999999999999E-2</v>
      </c>
      <c r="N96" s="224">
        <v>3.0619243222500415E-5</v>
      </c>
      <c r="O96" s="242">
        <v>1</v>
      </c>
      <c r="P96" s="224">
        <v>9.6108604058163456E-5</v>
      </c>
      <c r="Q96" s="55"/>
      <c r="R96" s="55"/>
      <c r="S96" s="55"/>
    </row>
    <row r="97" spans="1:19" s="75" customFormat="1" ht="15" customHeight="1">
      <c r="A97" s="73"/>
      <c r="B97" s="213" t="s">
        <v>239</v>
      </c>
      <c r="C97" s="213" t="s">
        <v>153</v>
      </c>
      <c r="D97" s="214" t="s">
        <v>154</v>
      </c>
      <c r="E97" s="215" t="s">
        <v>155</v>
      </c>
      <c r="F97" s="214">
        <v>44816</v>
      </c>
      <c r="G97" s="216">
        <v>45828</v>
      </c>
      <c r="H97" s="217" t="s">
        <v>156</v>
      </c>
      <c r="I97" s="218">
        <v>8000000</v>
      </c>
      <c r="J97" s="219">
        <v>7945896</v>
      </c>
      <c r="K97" s="218">
        <v>206984</v>
      </c>
      <c r="L97" s="218">
        <v>8000000</v>
      </c>
      <c r="M97" s="220">
        <v>7.7499999999999999E-2</v>
      </c>
      <c r="N97" s="224">
        <v>1.3323775068253541E-6</v>
      </c>
      <c r="O97" s="242">
        <v>1</v>
      </c>
      <c r="P97" s="224">
        <v>4.1821067009710355E-6</v>
      </c>
      <c r="Q97" s="55"/>
      <c r="R97" s="55"/>
      <c r="S97" s="55"/>
    </row>
    <row r="98" spans="1:19" s="75" customFormat="1" ht="15" customHeight="1">
      <c r="A98" s="73"/>
      <c r="B98" s="213" t="s">
        <v>239</v>
      </c>
      <c r="C98" s="213" t="s">
        <v>153</v>
      </c>
      <c r="D98" s="214" t="s">
        <v>154</v>
      </c>
      <c r="E98" s="215" t="s">
        <v>155</v>
      </c>
      <c r="F98" s="214">
        <v>44817</v>
      </c>
      <c r="G98" s="216">
        <v>45828</v>
      </c>
      <c r="H98" s="217" t="s">
        <v>156</v>
      </c>
      <c r="I98" s="218">
        <v>1210000000</v>
      </c>
      <c r="J98" s="219">
        <v>1245475990</v>
      </c>
      <c r="K98" s="218">
        <v>26774880</v>
      </c>
      <c r="L98" s="218">
        <v>1210000000</v>
      </c>
      <c r="M98" s="220">
        <v>7.7499999999999999E-2</v>
      </c>
      <c r="N98" s="224">
        <v>1.7235268358881863E-4</v>
      </c>
      <c r="O98" s="242">
        <v>1</v>
      </c>
      <c r="P98" s="224">
        <v>5.4098580115224059E-4</v>
      </c>
      <c r="Q98" s="55"/>
      <c r="R98" s="55"/>
      <c r="S98" s="55"/>
    </row>
    <row r="99" spans="1:19" s="75" customFormat="1" ht="15" customHeight="1">
      <c r="A99" s="73"/>
      <c r="B99" s="213" t="s">
        <v>239</v>
      </c>
      <c r="C99" s="213" t="s">
        <v>153</v>
      </c>
      <c r="D99" s="214" t="s">
        <v>154</v>
      </c>
      <c r="E99" s="215" t="s">
        <v>155</v>
      </c>
      <c r="F99" s="214">
        <v>44834</v>
      </c>
      <c r="G99" s="216">
        <v>45828</v>
      </c>
      <c r="H99" s="217" t="s">
        <v>156</v>
      </c>
      <c r="I99" s="218">
        <v>1550000000</v>
      </c>
      <c r="J99" s="219">
        <v>754894884</v>
      </c>
      <c r="K99" s="218">
        <v>25227800</v>
      </c>
      <c r="L99" s="218">
        <v>1550000000</v>
      </c>
      <c r="M99" s="220">
        <v>7.7499999999999999E-2</v>
      </c>
      <c r="N99" s="224">
        <v>1.6239396893812403E-4</v>
      </c>
      <c r="O99" s="242">
        <v>1</v>
      </c>
      <c r="P99" s="224">
        <v>5.0972708726644133E-4</v>
      </c>
      <c r="Q99" s="55"/>
      <c r="R99" s="55"/>
      <c r="S99" s="55"/>
    </row>
    <row r="100" spans="1:19" s="75" customFormat="1" ht="15" customHeight="1">
      <c r="A100" s="73"/>
      <c r="B100" s="213" t="s">
        <v>239</v>
      </c>
      <c r="C100" s="213" t="s">
        <v>153</v>
      </c>
      <c r="D100" s="214" t="s">
        <v>154</v>
      </c>
      <c r="E100" s="215" t="s">
        <v>155</v>
      </c>
      <c r="F100" s="214">
        <v>44834</v>
      </c>
      <c r="G100" s="216">
        <v>45828</v>
      </c>
      <c r="H100" s="217" t="s">
        <v>156</v>
      </c>
      <c r="I100" s="218">
        <v>800000000</v>
      </c>
      <c r="J100" s="219">
        <v>818755016</v>
      </c>
      <c r="K100" s="218">
        <v>6054300</v>
      </c>
      <c r="L100" s="218">
        <v>800000000</v>
      </c>
      <c r="M100" s="220">
        <v>7.7499999999999999E-2</v>
      </c>
      <c r="N100" s="224">
        <v>3.8972157942511214E-5</v>
      </c>
      <c r="O100" s="242">
        <v>1</v>
      </c>
      <c r="P100" s="224">
        <v>1.2232698469296632E-4</v>
      </c>
      <c r="Q100" s="55"/>
      <c r="R100" s="55"/>
      <c r="S100" s="55"/>
    </row>
    <row r="101" spans="1:19" s="75" customFormat="1" ht="15" customHeight="1">
      <c r="A101" s="73"/>
      <c r="B101" s="213" t="s">
        <v>239</v>
      </c>
      <c r="C101" s="213" t="s">
        <v>153</v>
      </c>
      <c r="D101" s="214" t="s">
        <v>154</v>
      </c>
      <c r="E101" s="215" t="s">
        <v>155</v>
      </c>
      <c r="F101" s="214">
        <v>44872</v>
      </c>
      <c r="G101" s="216">
        <v>45828</v>
      </c>
      <c r="H101" s="217" t="s">
        <v>156</v>
      </c>
      <c r="I101" s="218">
        <v>1503000000</v>
      </c>
      <c r="J101" s="219">
        <v>1421756768</v>
      </c>
      <c r="K101" s="218">
        <v>48124999</v>
      </c>
      <c r="L101" s="218">
        <v>1503000000</v>
      </c>
      <c r="M101" s="220">
        <v>7.7499999999999999E-2</v>
      </c>
      <c r="N101" s="224">
        <v>3.0978561716650879E-4</v>
      </c>
      <c r="O101" s="242">
        <v>1</v>
      </c>
      <c r="P101" s="224">
        <v>9.7236443784120695E-4</v>
      </c>
      <c r="Q101" s="55"/>
      <c r="R101" s="55"/>
      <c r="S101" s="55"/>
    </row>
    <row r="102" spans="1:19" s="75" customFormat="1" ht="15" customHeight="1">
      <c r="A102" s="73"/>
      <c r="B102" s="213" t="s">
        <v>239</v>
      </c>
      <c r="C102" s="213" t="s">
        <v>153</v>
      </c>
      <c r="D102" s="214" t="s">
        <v>154</v>
      </c>
      <c r="E102" s="215" t="s">
        <v>155</v>
      </c>
      <c r="F102" s="214">
        <v>44872</v>
      </c>
      <c r="G102" s="216">
        <v>45828</v>
      </c>
      <c r="H102" s="217" t="s">
        <v>156</v>
      </c>
      <c r="I102" s="218">
        <v>3497000000</v>
      </c>
      <c r="J102" s="219">
        <v>3754608232</v>
      </c>
      <c r="K102" s="218">
        <v>3627224482</v>
      </c>
      <c r="L102" s="218">
        <v>3497000000</v>
      </c>
      <c r="M102" s="220">
        <v>7.7499999999999999E-2</v>
      </c>
      <c r="N102" s="224">
        <v>2.3348820739878668E-2</v>
      </c>
      <c r="O102" s="242">
        <v>1</v>
      </c>
      <c r="P102" s="224">
        <v>7.3287982704452484E-2</v>
      </c>
      <c r="Q102" s="55"/>
      <c r="R102" s="55"/>
      <c r="S102" s="55"/>
    </row>
    <row r="103" spans="1:19" s="75" customFormat="1" ht="15" customHeight="1">
      <c r="A103" s="73"/>
      <c r="B103" s="213" t="s">
        <v>239</v>
      </c>
      <c r="C103" s="213" t="s">
        <v>153</v>
      </c>
      <c r="D103" s="214" t="s">
        <v>154</v>
      </c>
      <c r="E103" s="215" t="s">
        <v>155</v>
      </c>
      <c r="F103" s="214">
        <v>44715</v>
      </c>
      <c r="G103" s="216">
        <v>47910</v>
      </c>
      <c r="H103" s="217" t="s">
        <v>156</v>
      </c>
      <c r="I103" s="218">
        <v>434000000</v>
      </c>
      <c r="J103" s="219">
        <v>459543504</v>
      </c>
      <c r="K103" s="218">
        <v>461350680</v>
      </c>
      <c r="L103" s="218">
        <v>434000000</v>
      </c>
      <c r="M103" s="220">
        <v>7.8E-2</v>
      </c>
      <c r="N103" s="224">
        <v>2.969762246311704E-3</v>
      </c>
      <c r="O103" s="242">
        <v>1</v>
      </c>
      <c r="P103" s="224">
        <v>9.3215793023883192E-3</v>
      </c>
      <c r="Q103" s="55"/>
      <c r="R103" s="55"/>
      <c r="S103" s="55"/>
    </row>
    <row r="104" spans="1:19" s="75" customFormat="1" ht="15" customHeight="1">
      <c r="A104" s="73"/>
      <c r="B104" s="213" t="s">
        <v>239</v>
      </c>
      <c r="C104" s="213" t="s">
        <v>153</v>
      </c>
      <c r="D104" s="214" t="s">
        <v>154</v>
      </c>
      <c r="E104" s="215" t="s">
        <v>155</v>
      </c>
      <c r="F104" s="214">
        <v>44783</v>
      </c>
      <c r="G104" s="216">
        <v>47910</v>
      </c>
      <c r="H104" s="217" t="s">
        <v>156</v>
      </c>
      <c r="I104" s="218">
        <v>75000000</v>
      </c>
      <c r="J104" s="219">
        <v>79548975</v>
      </c>
      <c r="K104" s="218">
        <v>78842250</v>
      </c>
      <c r="L104" s="218">
        <v>75000000</v>
      </c>
      <c r="M104" s="220">
        <v>7.8E-2</v>
      </c>
      <c r="N104" s="224">
        <v>5.0751575236492323E-4</v>
      </c>
      <c r="O104" s="242">
        <v>1</v>
      </c>
      <c r="P104" s="224">
        <v>1.593005749452294E-3</v>
      </c>
      <c r="Q104" s="55"/>
      <c r="R104" s="55"/>
      <c r="S104" s="55"/>
    </row>
    <row r="105" spans="1:19" s="75" customFormat="1" ht="15" customHeight="1">
      <c r="A105" s="73"/>
      <c r="B105" s="213" t="s">
        <v>239</v>
      </c>
      <c r="C105" s="213" t="s">
        <v>153</v>
      </c>
      <c r="D105" s="214" t="s">
        <v>154</v>
      </c>
      <c r="E105" s="215" t="s">
        <v>155</v>
      </c>
      <c r="F105" s="214">
        <v>44790</v>
      </c>
      <c r="G105" s="216">
        <v>47910</v>
      </c>
      <c r="H105" s="217" t="s">
        <v>156</v>
      </c>
      <c r="I105" s="218">
        <v>75000000</v>
      </c>
      <c r="J105" s="219">
        <v>80573775</v>
      </c>
      <c r="K105" s="218">
        <v>79726500</v>
      </c>
      <c r="L105" s="218">
        <v>75000000</v>
      </c>
      <c r="M105" s="220">
        <v>7.8E-2</v>
      </c>
      <c r="N105" s="224">
        <v>5.1320776145939587E-4</v>
      </c>
      <c r="O105" s="242">
        <v>1</v>
      </c>
      <c r="P105" s="224">
        <v>1.6108719992606543E-3</v>
      </c>
      <c r="Q105" s="55"/>
      <c r="R105" s="55"/>
      <c r="S105" s="55"/>
    </row>
    <row r="106" spans="1:19" s="75" customFormat="1" ht="15" customHeight="1">
      <c r="A106" s="73"/>
      <c r="B106" s="213" t="s">
        <v>239</v>
      </c>
      <c r="C106" s="213" t="s">
        <v>153</v>
      </c>
      <c r="D106" s="214" t="s">
        <v>154</v>
      </c>
      <c r="E106" s="215" t="s">
        <v>155</v>
      </c>
      <c r="F106" s="214">
        <v>44795</v>
      </c>
      <c r="G106" s="216">
        <v>47910</v>
      </c>
      <c r="H106" s="217" t="s">
        <v>156</v>
      </c>
      <c r="I106" s="218">
        <v>605000000</v>
      </c>
      <c r="J106" s="219">
        <v>650590985</v>
      </c>
      <c r="K106" s="218">
        <v>643127100</v>
      </c>
      <c r="L106" s="218">
        <v>605000000</v>
      </c>
      <c r="M106" s="220">
        <v>7.8E-2</v>
      </c>
      <c r="N106" s="224">
        <v>4.1398759424391262E-3</v>
      </c>
      <c r="O106" s="242">
        <v>1</v>
      </c>
      <c r="P106" s="224">
        <v>1.2994367460702611E-2</v>
      </c>
      <c r="Q106" s="55"/>
      <c r="R106" s="55"/>
      <c r="S106" s="55"/>
    </row>
    <row r="107" spans="1:19" s="75" customFormat="1" ht="15" customHeight="1">
      <c r="A107" s="73"/>
      <c r="B107" s="213" t="s">
        <v>239</v>
      </c>
      <c r="C107" s="213" t="s">
        <v>153</v>
      </c>
      <c r="D107" s="214" t="s">
        <v>154</v>
      </c>
      <c r="E107" s="215" t="s">
        <v>155</v>
      </c>
      <c r="F107" s="214">
        <v>44796</v>
      </c>
      <c r="G107" s="216">
        <v>47910</v>
      </c>
      <c r="H107" s="217" t="s">
        <v>156</v>
      </c>
      <c r="I107" s="218">
        <v>583000000</v>
      </c>
      <c r="J107" s="219">
        <v>622560048</v>
      </c>
      <c r="K107" s="218">
        <v>615387982</v>
      </c>
      <c r="L107" s="218">
        <v>583000000</v>
      </c>
      <c r="M107" s="220">
        <v>7.8E-2</v>
      </c>
      <c r="N107" s="224">
        <v>3.9613163586917147E-3</v>
      </c>
      <c r="O107" s="242">
        <v>1</v>
      </c>
      <c r="P107" s="224">
        <v>1.2433899254141591E-2</v>
      </c>
      <c r="Q107" s="55"/>
      <c r="R107" s="55"/>
      <c r="S107" s="55"/>
    </row>
    <row r="108" spans="1:19" s="75" customFormat="1" ht="15" customHeight="1">
      <c r="A108" s="73"/>
      <c r="B108" s="213" t="s">
        <v>239</v>
      </c>
      <c r="C108" s="213" t="s">
        <v>153</v>
      </c>
      <c r="D108" s="214" t="s">
        <v>154</v>
      </c>
      <c r="E108" s="215" t="s">
        <v>155</v>
      </c>
      <c r="F108" s="214">
        <v>44797</v>
      </c>
      <c r="G108" s="216">
        <v>47910</v>
      </c>
      <c r="H108" s="217" t="s">
        <v>156</v>
      </c>
      <c r="I108" s="218">
        <v>52000000</v>
      </c>
      <c r="J108" s="219">
        <v>55539380</v>
      </c>
      <c r="K108" s="218">
        <v>54888808</v>
      </c>
      <c r="L108" s="218">
        <v>52000000</v>
      </c>
      <c r="M108" s="220">
        <v>7.8E-2</v>
      </c>
      <c r="N108" s="224">
        <v>3.5332495823665378E-4</v>
      </c>
      <c r="O108" s="242">
        <v>1</v>
      </c>
      <c r="P108" s="224">
        <v>1.1090270346747217E-3</v>
      </c>
      <c r="Q108" s="55"/>
      <c r="R108" s="55"/>
      <c r="S108" s="55"/>
    </row>
    <row r="109" spans="1:19" s="75" customFormat="1" ht="15" customHeight="1">
      <c r="A109" s="73"/>
      <c r="B109" s="213" t="s">
        <v>239</v>
      </c>
      <c r="C109" s="213" t="s">
        <v>153</v>
      </c>
      <c r="D109" s="214" t="s">
        <v>154</v>
      </c>
      <c r="E109" s="215" t="s">
        <v>155</v>
      </c>
      <c r="F109" s="214">
        <v>44804</v>
      </c>
      <c r="G109" s="216">
        <v>47910</v>
      </c>
      <c r="H109" s="217" t="s">
        <v>156</v>
      </c>
      <c r="I109" s="218">
        <v>567000000</v>
      </c>
      <c r="J109" s="219">
        <v>581786226</v>
      </c>
      <c r="K109" s="218">
        <v>574555842</v>
      </c>
      <c r="L109" s="218">
        <v>567000000</v>
      </c>
      <c r="M109" s="220">
        <v>7.8E-2</v>
      </c>
      <c r="N109" s="224">
        <v>3.6984756323962336E-3</v>
      </c>
      <c r="O109" s="242">
        <v>1</v>
      </c>
      <c r="P109" s="224">
        <v>1.1608886855555287E-2</v>
      </c>
      <c r="Q109" s="55"/>
      <c r="R109" s="55"/>
      <c r="S109" s="55"/>
    </row>
    <row r="110" spans="1:19" s="75" customFormat="1" ht="15" customHeight="1">
      <c r="A110" s="73"/>
      <c r="B110" s="213" t="s">
        <v>239</v>
      </c>
      <c r="C110" s="213" t="s">
        <v>153</v>
      </c>
      <c r="D110" s="214" t="s">
        <v>154</v>
      </c>
      <c r="E110" s="215" t="s">
        <v>155</v>
      </c>
      <c r="F110" s="214">
        <v>44811</v>
      </c>
      <c r="G110" s="216">
        <v>47910</v>
      </c>
      <c r="H110" s="217" t="s">
        <v>156</v>
      </c>
      <c r="I110" s="218">
        <v>23000000</v>
      </c>
      <c r="J110" s="219">
        <v>23897276</v>
      </c>
      <c r="K110" s="218">
        <v>24435085</v>
      </c>
      <c r="L110" s="218">
        <v>23000000</v>
      </c>
      <c r="M110" s="220">
        <v>7.8E-2</v>
      </c>
      <c r="N110" s="224">
        <v>1.5729118014612533E-4</v>
      </c>
      <c r="O110" s="242">
        <v>1</v>
      </c>
      <c r="P110" s="224">
        <v>4.9371029991350458E-4</v>
      </c>
      <c r="Q110" s="55"/>
      <c r="R110" s="55"/>
      <c r="S110" s="55"/>
    </row>
    <row r="111" spans="1:19" s="75" customFormat="1" ht="15" customHeight="1">
      <c r="A111" s="73"/>
      <c r="B111" s="213" t="s">
        <v>239</v>
      </c>
      <c r="C111" s="213" t="s">
        <v>153</v>
      </c>
      <c r="D111" s="214" t="s">
        <v>154</v>
      </c>
      <c r="E111" s="215" t="s">
        <v>155</v>
      </c>
      <c r="F111" s="214">
        <v>44882</v>
      </c>
      <c r="G111" s="216">
        <v>47910</v>
      </c>
      <c r="H111" s="217" t="s">
        <v>156</v>
      </c>
      <c r="I111" s="218">
        <v>3864000000</v>
      </c>
      <c r="J111" s="219">
        <v>3975929819</v>
      </c>
      <c r="K111" s="218">
        <v>5912000</v>
      </c>
      <c r="L111" s="218">
        <v>3864000000</v>
      </c>
      <c r="M111" s="220">
        <v>7.8E-2</v>
      </c>
      <c r="N111" s="224">
        <v>3.8056158062224587E-5</v>
      </c>
      <c r="O111" s="242">
        <v>1</v>
      </c>
      <c r="P111" s="224">
        <v>1.1945181664351235E-4</v>
      </c>
      <c r="Q111" s="55"/>
      <c r="R111" s="55"/>
      <c r="S111" s="55"/>
    </row>
    <row r="112" spans="1:19" s="75" customFormat="1" ht="15" customHeight="1">
      <c r="A112" s="73"/>
      <c r="B112" s="213" t="s">
        <v>239</v>
      </c>
      <c r="C112" s="213" t="s">
        <v>153</v>
      </c>
      <c r="D112" s="214" t="s">
        <v>154</v>
      </c>
      <c r="E112" s="215" t="s">
        <v>155</v>
      </c>
      <c r="F112" s="214">
        <v>44882</v>
      </c>
      <c r="G112" s="216">
        <v>47910</v>
      </c>
      <c r="H112" s="217" t="s">
        <v>156</v>
      </c>
      <c r="I112" s="218">
        <v>4067000000</v>
      </c>
      <c r="J112" s="219">
        <v>4179155836</v>
      </c>
      <c r="K112" s="218">
        <v>4185923836</v>
      </c>
      <c r="L112" s="218">
        <v>4067000000</v>
      </c>
      <c r="M112" s="220">
        <v>7.8E-2</v>
      </c>
      <c r="N112" s="224">
        <v>2.6945226512051668E-2</v>
      </c>
      <c r="O112" s="242">
        <v>1</v>
      </c>
      <c r="P112" s="224">
        <v>8.4576489604462096E-2</v>
      </c>
      <c r="Q112" s="55"/>
      <c r="R112" s="55"/>
      <c r="S112" s="55"/>
    </row>
    <row r="113" spans="1:19" s="75" customFormat="1" ht="15" customHeight="1">
      <c r="A113" s="73"/>
      <c r="B113" s="213" t="s">
        <v>239</v>
      </c>
      <c r="C113" s="213" t="s">
        <v>153</v>
      </c>
      <c r="D113" s="214" t="s">
        <v>154</v>
      </c>
      <c r="E113" s="215" t="s">
        <v>155</v>
      </c>
      <c r="F113" s="214">
        <v>44816</v>
      </c>
      <c r="G113" s="216">
        <v>47910</v>
      </c>
      <c r="H113" s="217" t="s">
        <v>156</v>
      </c>
      <c r="I113" s="218">
        <v>3119000000</v>
      </c>
      <c r="J113" s="219">
        <v>3208028736</v>
      </c>
      <c r="K113" s="218">
        <v>3278767656</v>
      </c>
      <c r="L113" s="218">
        <v>3119000000</v>
      </c>
      <c r="M113" s="220">
        <v>7.8E-2</v>
      </c>
      <c r="N113" s="224">
        <v>2.1105767957720838E-2</v>
      </c>
      <c r="O113" s="242">
        <v>1</v>
      </c>
      <c r="P113" s="224">
        <v>6.6247420984639857E-2</v>
      </c>
      <c r="Q113" s="55"/>
      <c r="R113" s="55"/>
      <c r="S113" s="55"/>
    </row>
    <row r="114" spans="1:19" s="75" customFormat="1" ht="15" customHeight="1">
      <c r="A114" s="73"/>
      <c r="B114" s="213" t="s">
        <v>239</v>
      </c>
      <c r="C114" s="213" t="s">
        <v>153</v>
      </c>
      <c r="D114" s="214" t="s">
        <v>154</v>
      </c>
      <c r="E114" s="215" t="s">
        <v>155</v>
      </c>
      <c r="F114" s="214">
        <v>44824</v>
      </c>
      <c r="G114" s="216">
        <v>47910</v>
      </c>
      <c r="H114" s="217" t="s">
        <v>156</v>
      </c>
      <c r="I114" s="218">
        <v>194000000</v>
      </c>
      <c r="J114" s="219">
        <v>199853562</v>
      </c>
      <c r="K114" s="218">
        <v>203937456</v>
      </c>
      <c r="L114" s="218">
        <v>194000000</v>
      </c>
      <c r="M114" s="220">
        <v>7.8E-2</v>
      </c>
      <c r="N114" s="224">
        <v>1.3127665866617001E-3</v>
      </c>
      <c r="O114" s="242">
        <v>1</v>
      </c>
      <c r="P114" s="224">
        <v>4.1205513533248261E-3</v>
      </c>
      <c r="Q114" s="55"/>
      <c r="R114" s="55"/>
      <c r="S114" s="55"/>
    </row>
    <row r="115" spans="1:19" s="75" customFormat="1" ht="15" customHeight="1">
      <c r="A115" s="73"/>
      <c r="B115" s="213" t="s">
        <v>239</v>
      </c>
      <c r="C115" s="213" t="s">
        <v>153</v>
      </c>
      <c r="D115" s="214" t="s">
        <v>154</v>
      </c>
      <c r="E115" s="215" t="s">
        <v>155</v>
      </c>
      <c r="F115" s="214">
        <v>44834</v>
      </c>
      <c r="G115" s="216">
        <v>47910</v>
      </c>
      <c r="H115" s="217" t="s">
        <v>156</v>
      </c>
      <c r="I115" s="218">
        <v>2340000000</v>
      </c>
      <c r="J115" s="219">
        <v>2324761920</v>
      </c>
      <c r="K115" s="218">
        <v>2371182840</v>
      </c>
      <c r="L115" s="218">
        <v>2340000000</v>
      </c>
      <c r="M115" s="220">
        <v>7.8E-2</v>
      </c>
      <c r="N115" s="224">
        <v>1.5263550228936837E-2</v>
      </c>
      <c r="O115" s="242">
        <v>1</v>
      </c>
      <c r="P115" s="224">
        <v>4.7909691784831343E-2</v>
      </c>
      <c r="Q115" s="55"/>
      <c r="R115" s="55"/>
      <c r="S115" s="55"/>
    </row>
    <row r="116" spans="1:19" s="75" customFormat="1" ht="15" customHeight="1">
      <c r="A116" s="73"/>
      <c r="B116" s="213" t="s">
        <v>239</v>
      </c>
      <c r="C116" s="213" t="s">
        <v>153</v>
      </c>
      <c r="D116" s="214" t="s">
        <v>154</v>
      </c>
      <c r="E116" s="215" t="s">
        <v>155</v>
      </c>
      <c r="F116" s="214">
        <v>44851</v>
      </c>
      <c r="G116" s="216">
        <v>47910</v>
      </c>
      <c r="H116" s="217" t="s">
        <v>156</v>
      </c>
      <c r="I116" s="218">
        <v>206000000</v>
      </c>
      <c r="J116" s="219">
        <v>213236986</v>
      </c>
      <c r="K116" s="218">
        <v>216435342</v>
      </c>
      <c r="L116" s="218">
        <v>206000000</v>
      </c>
      <c r="M116" s="220">
        <v>7.8E-2</v>
      </c>
      <c r="N116" s="224">
        <v>1.3932167769627258E-3</v>
      </c>
      <c r="O116" s="242">
        <v>1</v>
      </c>
      <c r="P116" s="224">
        <v>4.3730708369011991E-3</v>
      </c>
      <c r="Q116" s="55"/>
      <c r="R116" s="55"/>
      <c r="S116" s="55"/>
    </row>
    <row r="117" spans="1:19" s="75" customFormat="1" ht="15" customHeight="1">
      <c r="A117" s="73"/>
      <c r="B117" s="213" t="s">
        <v>239</v>
      </c>
      <c r="C117" s="213" t="s">
        <v>153</v>
      </c>
      <c r="D117" s="214" t="s">
        <v>154</v>
      </c>
      <c r="E117" s="215" t="s">
        <v>155</v>
      </c>
      <c r="F117" s="214">
        <v>44615</v>
      </c>
      <c r="G117" s="216">
        <v>45828</v>
      </c>
      <c r="H117" s="217" t="s">
        <v>156</v>
      </c>
      <c r="I117" s="218">
        <v>181000000</v>
      </c>
      <c r="J117" s="219">
        <v>186625635</v>
      </c>
      <c r="K117" s="218">
        <v>443812</v>
      </c>
      <c r="L117" s="218">
        <v>181000000</v>
      </c>
      <c r="M117" s="220">
        <v>7.7499999999999999E-2</v>
      </c>
      <c r="N117" s="224">
        <v>2.8568639414600842E-6</v>
      </c>
      <c r="O117" s="242">
        <v>1</v>
      </c>
      <c r="P117" s="224">
        <v>8.9672106982730893E-6</v>
      </c>
      <c r="Q117" s="55"/>
      <c r="R117" s="55"/>
      <c r="S117" s="55"/>
    </row>
    <row r="118" spans="1:19" s="75" customFormat="1" ht="15" customHeight="1">
      <c r="A118" s="73"/>
      <c r="B118" s="213" t="s">
        <v>239</v>
      </c>
      <c r="C118" s="213" t="s">
        <v>153</v>
      </c>
      <c r="D118" s="214" t="s">
        <v>154</v>
      </c>
      <c r="E118" s="215" t="s">
        <v>155</v>
      </c>
      <c r="F118" s="214">
        <v>44616</v>
      </c>
      <c r="G118" s="216">
        <v>45709</v>
      </c>
      <c r="H118" s="217" t="s">
        <v>156</v>
      </c>
      <c r="I118" s="218">
        <v>55000000</v>
      </c>
      <c r="J118" s="219">
        <v>55338250</v>
      </c>
      <c r="K118" s="218">
        <v>1504194.7534246575</v>
      </c>
      <c r="L118" s="218">
        <v>55000000</v>
      </c>
      <c r="M118" s="220">
        <v>8.2500000000000004E-2</v>
      </c>
      <c r="N118" s="224">
        <v>9.6826578641234264E-6</v>
      </c>
      <c r="O118" s="242">
        <v>1</v>
      </c>
      <c r="P118" s="224">
        <v>3.0392218518642671E-5</v>
      </c>
      <c r="Q118" s="55"/>
      <c r="R118" s="55"/>
      <c r="S118" s="55"/>
    </row>
    <row r="119" spans="1:19" s="75" customFormat="1" ht="15" customHeight="1">
      <c r="A119" s="73"/>
      <c r="B119" s="213" t="s">
        <v>239</v>
      </c>
      <c r="C119" s="213" t="s">
        <v>153</v>
      </c>
      <c r="D119" s="214" t="s">
        <v>154</v>
      </c>
      <c r="E119" s="215" t="s">
        <v>155</v>
      </c>
      <c r="F119" s="214">
        <v>44631</v>
      </c>
      <c r="G119" s="216">
        <v>45709</v>
      </c>
      <c r="H119" s="217" t="s">
        <v>156</v>
      </c>
      <c r="I119" s="218">
        <v>154000000</v>
      </c>
      <c r="J119" s="219">
        <v>155469160</v>
      </c>
      <c r="K119" s="218">
        <v>3708936.1095890412</v>
      </c>
      <c r="L119" s="218">
        <v>154000000</v>
      </c>
      <c r="M119" s="220">
        <v>8.2500000000000004E-2</v>
      </c>
      <c r="N119" s="224">
        <v>2.3874806973818143E-5</v>
      </c>
      <c r="O119" s="242">
        <v>1</v>
      </c>
      <c r="P119" s="224">
        <v>7.4938964158513573E-5</v>
      </c>
      <c r="Q119" s="55"/>
      <c r="R119" s="55"/>
      <c r="S119" s="55"/>
    </row>
    <row r="120" spans="1:19" s="75" customFormat="1" ht="15" customHeight="1">
      <c r="A120" s="73"/>
      <c r="B120" s="213" t="s">
        <v>239</v>
      </c>
      <c r="C120" s="213" t="s">
        <v>153</v>
      </c>
      <c r="D120" s="214" t="s">
        <v>154</v>
      </c>
      <c r="E120" s="215" t="s">
        <v>155</v>
      </c>
      <c r="F120" s="214">
        <v>44635</v>
      </c>
      <c r="G120" s="216">
        <v>45709</v>
      </c>
      <c r="H120" s="217" t="s">
        <v>156</v>
      </c>
      <c r="I120" s="218">
        <v>200000000</v>
      </c>
      <c r="J120" s="219">
        <v>202018600</v>
      </c>
      <c r="K120" s="218">
        <v>4297999.7397260275</v>
      </c>
      <c r="L120" s="218">
        <v>200000000</v>
      </c>
      <c r="M120" s="220">
        <v>8.2500000000000004E-2</v>
      </c>
      <c r="N120" s="224">
        <v>2.7666670745333867E-5</v>
      </c>
      <c r="O120" s="242">
        <v>1</v>
      </c>
      <c r="P120" s="224">
        <v>8.6840980521586141E-5</v>
      </c>
      <c r="Q120" s="55"/>
      <c r="R120" s="55"/>
      <c r="S120" s="55"/>
    </row>
    <row r="121" spans="1:19" s="75" customFormat="1" ht="15" customHeight="1">
      <c r="A121" s="73"/>
      <c r="B121" s="213" t="s">
        <v>239</v>
      </c>
      <c r="C121" s="222" t="s">
        <v>185</v>
      </c>
      <c r="D121" s="214" t="s">
        <v>154</v>
      </c>
      <c r="E121" s="215" t="s">
        <v>155</v>
      </c>
      <c r="F121" s="214">
        <v>44635</v>
      </c>
      <c r="G121" s="216">
        <v>45709</v>
      </c>
      <c r="H121" s="217" t="s">
        <v>156</v>
      </c>
      <c r="I121" s="218">
        <v>101000000</v>
      </c>
      <c r="J121" s="219">
        <v>99084108</v>
      </c>
      <c r="K121" s="218">
        <v>99441308</v>
      </c>
      <c r="L121" s="218">
        <v>101000000</v>
      </c>
      <c r="M121" s="220">
        <v>8.2500000000000004E-2</v>
      </c>
      <c r="N121" s="224">
        <v>6.401140282750944E-4</v>
      </c>
      <c r="O121" s="242">
        <v>1</v>
      </c>
      <c r="P121" s="224">
        <v>2.0092092168482812E-3</v>
      </c>
      <c r="Q121" s="55"/>
      <c r="R121" s="55"/>
      <c r="S121" s="55"/>
    </row>
    <row r="122" spans="1:19" s="75" customFormat="1" ht="15" customHeight="1">
      <c r="A122" s="73"/>
      <c r="B122" s="213" t="s">
        <v>239</v>
      </c>
      <c r="C122" s="222" t="s">
        <v>185</v>
      </c>
      <c r="D122" s="214" t="s">
        <v>154</v>
      </c>
      <c r="E122" s="215" t="s">
        <v>155</v>
      </c>
      <c r="F122" s="214">
        <v>44636</v>
      </c>
      <c r="G122" s="216">
        <v>45709</v>
      </c>
      <c r="H122" s="217" t="s">
        <v>156</v>
      </c>
      <c r="I122" s="218">
        <v>250000000</v>
      </c>
      <c r="J122" s="219">
        <v>252579750</v>
      </c>
      <c r="K122" s="218">
        <v>258344250.42465752</v>
      </c>
      <c r="L122" s="218">
        <v>250000000</v>
      </c>
      <c r="M122" s="220">
        <v>8.2500000000000004E-2</v>
      </c>
      <c r="N122" s="224">
        <v>1.6629887734485279E-3</v>
      </c>
      <c r="O122" s="242">
        <v>1</v>
      </c>
      <c r="P122" s="224">
        <v>5.2198393153978064E-3</v>
      </c>
      <c r="Q122" s="55"/>
      <c r="R122" s="55"/>
      <c r="S122" s="55"/>
    </row>
    <row r="123" spans="1:19" s="75" customFormat="1" ht="15" customHeight="1">
      <c r="A123" s="73"/>
      <c r="B123" s="213" t="s">
        <v>239</v>
      </c>
      <c r="C123" s="222" t="s">
        <v>185</v>
      </c>
      <c r="D123" s="214" t="s">
        <v>154</v>
      </c>
      <c r="E123" s="215" t="s">
        <v>155</v>
      </c>
      <c r="F123" s="214">
        <v>44642</v>
      </c>
      <c r="G123" s="216">
        <v>45709</v>
      </c>
      <c r="H123" s="217" t="s">
        <v>156</v>
      </c>
      <c r="I123" s="218">
        <v>116000000</v>
      </c>
      <c r="J123" s="219">
        <v>117354300.00000001</v>
      </c>
      <c r="K123" s="218">
        <v>119876835.58904111</v>
      </c>
      <c r="L123" s="218">
        <v>116000000</v>
      </c>
      <c r="M123" s="220">
        <v>8.2500000000000004E-2</v>
      </c>
      <c r="N123" s="224">
        <v>7.7165964194449556E-4</v>
      </c>
      <c r="O123" s="242">
        <v>1</v>
      </c>
      <c r="P123" s="224">
        <v>2.4221085562561935E-3</v>
      </c>
      <c r="Q123" s="55"/>
      <c r="R123" s="55"/>
      <c r="S123" s="55"/>
    </row>
    <row r="124" spans="1:19" s="75" customFormat="1" ht="15" customHeight="1">
      <c r="A124" s="73"/>
      <c r="B124" s="213" t="s">
        <v>239</v>
      </c>
      <c r="C124" s="222" t="s">
        <v>185</v>
      </c>
      <c r="D124" s="214" t="s">
        <v>154</v>
      </c>
      <c r="E124" s="215" t="s">
        <v>155</v>
      </c>
      <c r="F124" s="214">
        <v>44645</v>
      </c>
      <c r="G124" s="216">
        <v>45709</v>
      </c>
      <c r="H124" s="217" t="s">
        <v>156</v>
      </c>
      <c r="I124" s="218">
        <v>110000000</v>
      </c>
      <c r="J124" s="219">
        <v>111351130</v>
      </c>
      <c r="K124" s="218">
        <v>113671029.50684932</v>
      </c>
      <c r="L124" s="218">
        <v>110000000</v>
      </c>
      <c r="M124" s="220">
        <v>8.2500000000000004E-2</v>
      </c>
      <c r="N124" s="224">
        <v>7.317122236144202E-4</v>
      </c>
      <c r="O124" s="242">
        <v>1</v>
      </c>
      <c r="P124" s="224">
        <v>2.2967203948463205E-3</v>
      </c>
      <c r="Q124" s="55"/>
      <c r="R124" s="55"/>
      <c r="S124" s="55"/>
    </row>
    <row r="125" spans="1:19" s="75" customFormat="1" ht="15" customHeight="1">
      <c r="A125" s="73"/>
      <c r="B125" s="213" t="s">
        <v>239</v>
      </c>
      <c r="C125" s="222" t="s">
        <v>185</v>
      </c>
      <c r="D125" s="214" t="s">
        <v>154</v>
      </c>
      <c r="E125" s="215" t="s">
        <v>155</v>
      </c>
      <c r="F125" s="214">
        <v>44648</v>
      </c>
      <c r="G125" s="216">
        <v>45709</v>
      </c>
      <c r="H125" s="217" t="s">
        <v>156</v>
      </c>
      <c r="I125" s="218">
        <v>240000000</v>
      </c>
      <c r="J125" s="219">
        <v>243110640</v>
      </c>
      <c r="K125" s="218">
        <v>248014560.28767124</v>
      </c>
      <c r="L125" s="218">
        <v>240000000</v>
      </c>
      <c r="M125" s="220">
        <v>8.2500000000000004E-2</v>
      </c>
      <c r="N125" s="224">
        <v>1.5964954851219121E-3</v>
      </c>
      <c r="O125" s="242">
        <v>1</v>
      </c>
      <c r="P125" s="224">
        <v>5.0111281766583634E-3</v>
      </c>
      <c r="Q125" s="55"/>
      <c r="R125" s="55"/>
      <c r="S125" s="55"/>
    </row>
    <row r="126" spans="1:19" s="75" customFormat="1" ht="15" customHeight="1">
      <c r="A126" s="73"/>
      <c r="B126" s="213" t="s">
        <v>239</v>
      </c>
      <c r="C126" s="222" t="s">
        <v>185</v>
      </c>
      <c r="D126" s="214" t="s">
        <v>154</v>
      </c>
      <c r="E126" s="215" t="s">
        <v>155</v>
      </c>
      <c r="F126" s="214">
        <v>44650</v>
      </c>
      <c r="G126" s="216">
        <v>45709</v>
      </c>
      <c r="H126" s="217" t="s">
        <v>156</v>
      </c>
      <c r="I126" s="218">
        <v>250000000</v>
      </c>
      <c r="J126" s="219">
        <v>253353250</v>
      </c>
      <c r="K126" s="218">
        <v>258352000.42465752</v>
      </c>
      <c r="L126" s="218">
        <v>250000000</v>
      </c>
      <c r="M126" s="220">
        <v>8.2500000000000004E-2</v>
      </c>
      <c r="N126" s="224">
        <v>1.663038661003498E-3</v>
      </c>
      <c r="O126" s="242">
        <v>1</v>
      </c>
      <c r="P126" s="224">
        <v>5.2199959039598816E-3</v>
      </c>
      <c r="Q126" s="55"/>
      <c r="R126" s="55"/>
      <c r="S126" s="55"/>
    </row>
    <row r="127" spans="1:19" s="75" customFormat="1" ht="15" customHeight="1">
      <c r="A127" s="73"/>
      <c r="B127" s="213" t="s">
        <v>239</v>
      </c>
      <c r="C127" s="222" t="s">
        <v>185</v>
      </c>
      <c r="D127" s="214" t="s">
        <v>154</v>
      </c>
      <c r="E127" s="215" t="s">
        <v>155</v>
      </c>
      <c r="F127" s="214">
        <v>44652</v>
      </c>
      <c r="G127" s="216">
        <v>45709</v>
      </c>
      <c r="H127" s="217" t="s">
        <v>156</v>
      </c>
      <c r="I127" s="218">
        <v>240000000</v>
      </c>
      <c r="J127" s="219">
        <v>243327600</v>
      </c>
      <c r="K127" s="218">
        <v>248021040.28767124</v>
      </c>
      <c r="L127" s="218">
        <v>240000000</v>
      </c>
      <c r="M127" s="220">
        <v>8.2500000000000004E-2</v>
      </c>
      <c r="N127" s="224">
        <v>1.5965371975549709E-3</v>
      </c>
      <c r="O127" s="242">
        <v>1</v>
      </c>
      <c r="P127" s="224">
        <v>5.0112591049012341E-3</v>
      </c>
      <c r="Q127" s="55"/>
      <c r="R127" s="55"/>
      <c r="S127" s="55"/>
    </row>
    <row r="128" spans="1:19" s="75" customFormat="1" ht="15" customHeight="1">
      <c r="A128" s="73"/>
      <c r="B128" s="213" t="s">
        <v>239</v>
      </c>
      <c r="C128" s="222" t="s">
        <v>185</v>
      </c>
      <c r="D128" s="214" t="s">
        <v>154</v>
      </c>
      <c r="E128" s="215" t="s">
        <v>155</v>
      </c>
      <c r="F128" s="214">
        <v>44655</v>
      </c>
      <c r="G128" s="216">
        <v>45709</v>
      </c>
      <c r="H128" s="217" t="s">
        <v>156</v>
      </c>
      <c r="I128" s="218">
        <v>264000000</v>
      </c>
      <c r="J128" s="219">
        <v>267837240</v>
      </c>
      <c r="K128" s="218">
        <v>272826311.61643833</v>
      </c>
      <c r="L128" s="218">
        <v>264000000</v>
      </c>
      <c r="M128" s="220">
        <v>8.2500000000000004E-2</v>
      </c>
      <c r="N128" s="224">
        <v>1.7562113055495461E-3</v>
      </c>
      <c r="O128" s="242">
        <v>1</v>
      </c>
      <c r="P128" s="224">
        <v>5.5124490106110554E-3</v>
      </c>
      <c r="Q128" s="55"/>
      <c r="R128" s="55"/>
      <c r="S128" s="55"/>
    </row>
    <row r="129" spans="1:19" s="75" customFormat="1" ht="15" customHeight="1">
      <c r="A129" s="73"/>
      <c r="B129" s="213" t="s">
        <v>239</v>
      </c>
      <c r="C129" s="222" t="s">
        <v>185</v>
      </c>
      <c r="D129" s="214" t="s">
        <v>154</v>
      </c>
      <c r="E129" s="215" t="s">
        <v>155</v>
      </c>
      <c r="F129" s="214">
        <v>44658</v>
      </c>
      <c r="G129" s="216">
        <v>45709</v>
      </c>
      <c r="H129" s="217" t="s">
        <v>156</v>
      </c>
      <c r="I129" s="218">
        <v>36000000</v>
      </c>
      <c r="J129" s="219">
        <v>36546911.999999993</v>
      </c>
      <c r="K129" s="218">
        <v>37203552.493150681</v>
      </c>
      <c r="L129" s="218">
        <v>36000000</v>
      </c>
      <c r="M129" s="220">
        <v>8.2500000000000004E-2</v>
      </c>
      <c r="N129" s="224">
        <v>2.3948313162307371E-4</v>
      </c>
      <c r="O129" s="242">
        <v>1</v>
      </c>
      <c r="P129" s="224">
        <v>7.5169687599782175E-4</v>
      </c>
      <c r="Q129" s="55"/>
      <c r="R129" s="55"/>
      <c r="S129" s="55"/>
    </row>
    <row r="130" spans="1:19" s="75" customFormat="1" ht="15" customHeight="1">
      <c r="A130" s="73"/>
      <c r="B130" s="213" t="s">
        <v>239</v>
      </c>
      <c r="C130" s="222" t="s">
        <v>185</v>
      </c>
      <c r="D130" s="214" t="s">
        <v>154</v>
      </c>
      <c r="E130" s="215" t="s">
        <v>155</v>
      </c>
      <c r="F130" s="214">
        <v>44662</v>
      </c>
      <c r="G130" s="216">
        <v>45709</v>
      </c>
      <c r="H130" s="217" t="s">
        <v>156</v>
      </c>
      <c r="I130" s="218">
        <v>120000000</v>
      </c>
      <c r="J130" s="219">
        <v>121931520.00000001</v>
      </c>
      <c r="K130" s="218">
        <v>124007879.64383563</v>
      </c>
      <c r="L130" s="218">
        <v>120000000</v>
      </c>
      <c r="M130" s="220">
        <v>8.2500000000000004E-2</v>
      </c>
      <c r="N130" s="224">
        <v>7.9825160160472452E-4</v>
      </c>
      <c r="O130" s="242">
        <v>1</v>
      </c>
      <c r="P130" s="224">
        <v>2.5055762012121453E-3</v>
      </c>
      <c r="Q130" s="55"/>
      <c r="R130" s="55"/>
      <c r="S130" s="55"/>
    </row>
    <row r="131" spans="1:19" s="75" customFormat="1" ht="15" customHeight="1">
      <c r="A131" s="73"/>
      <c r="B131" s="213" t="s">
        <v>239</v>
      </c>
      <c r="C131" s="222" t="s">
        <v>185</v>
      </c>
      <c r="D131" s="214" t="s">
        <v>154</v>
      </c>
      <c r="E131" s="215" t="s">
        <v>155</v>
      </c>
      <c r="F131" s="214">
        <v>44669</v>
      </c>
      <c r="G131" s="216">
        <v>45709</v>
      </c>
      <c r="H131" s="217" t="s">
        <v>156</v>
      </c>
      <c r="I131" s="218">
        <v>64000000</v>
      </c>
      <c r="J131" s="219">
        <v>65122432</v>
      </c>
      <c r="K131" s="218">
        <v>66135103.87671233</v>
      </c>
      <c r="L131" s="218">
        <v>64000000</v>
      </c>
      <c r="M131" s="220">
        <v>8.2500000000000004E-2</v>
      </c>
      <c r="N131" s="224">
        <v>4.2571853291505519E-4</v>
      </c>
      <c r="O131" s="242">
        <v>1</v>
      </c>
      <c r="P131" s="224">
        <v>1.3362581701591146E-3</v>
      </c>
      <c r="Q131" s="55"/>
      <c r="R131" s="55"/>
      <c r="S131" s="55"/>
    </row>
    <row r="132" spans="1:19" s="75" customFormat="1" ht="15" customHeight="1">
      <c r="A132" s="73"/>
      <c r="B132" s="213" t="s">
        <v>239</v>
      </c>
      <c r="C132" s="222" t="s">
        <v>185</v>
      </c>
      <c r="D132" s="214" t="s">
        <v>154</v>
      </c>
      <c r="E132" s="215" t="s">
        <v>155</v>
      </c>
      <c r="F132" s="214">
        <v>44671</v>
      </c>
      <c r="G132" s="216">
        <v>45709</v>
      </c>
      <c r="H132" s="217" t="s">
        <v>156</v>
      </c>
      <c r="I132" s="218">
        <v>250000000</v>
      </c>
      <c r="J132" s="219">
        <v>254510000</v>
      </c>
      <c r="K132" s="218">
        <v>258355750.42465752</v>
      </c>
      <c r="L132" s="218">
        <v>250000000</v>
      </c>
      <c r="M132" s="220">
        <v>8.2500000000000004E-2</v>
      </c>
      <c r="N132" s="224">
        <v>1.6630628001429995E-3</v>
      </c>
      <c r="O132" s="242">
        <v>1</v>
      </c>
      <c r="P132" s="224">
        <v>5.2200716726189499E-3</v>
      </c>
      <c r="Q132" s="55"/>
      <c r="R132" s="55"/>
      <c r="S132" s="55"/>
    </row>
    <row r="133" spans="1:19" s="75" customFormat="1" ht="15" customHeight="1">
      <c r="A133" s="73"/>
      <c r="B133" s="213" t="s">
        <v>239</v>
      </c>
      <c r="C133" s="222" t="s">
        <v>185</v>
      </c>
      <c r="D133" s="214" t="s">
        <v>154</v>
      </c>
      <c r="E133" s="215" t="s">
        <v>155</v>
      </c>
      <c r="F133" s="214">
        <v>44687</v>
      </c>
      <c r="G133" s="216">
        <v>45709</v>
      </c>
      <c r="H133" s="217" t="s">
        <v>156</v>
      </c>
      <c r="I133" s="218">
        <v>202000000</v>
      </c>
      <c r="J133" s="219">
        <v>206354312</v>
      </c>
      <c r="K133" s="218">
        <v>208749021.76712328</v>
      </c>
      <c r="L133" s="218">
        <v>202000000</v>
      </c>
      <c r="M133" s="220">
        <v>8.2500000000000004E-2</v>
      </c>
      <c r="N133" s="224">
        <v>1.343739135267998E-3</v>
      </c>
      <c r="O133" s="242">
        <v>1</v>
      </c>
      <c r="P133" s="224">
        <v>4.2177689229768237E-3</v>
      </c>
      <c r="Q133" s="55"/>
      <c r="R133" s="55"/>
      <c r="S133" s="55"/>
    </row>
    <row r="134" spans="1:19" s="75" customFormat="1" ht="15" customHeight="1">
      <c r="A134" s="73"/>
      <c r="B134" s="213" t="s">
        <v>239</v>
      </c>
      <c r="C134" s="222" t="s">
        <v>185</v>
      </c>
      <c r="D134" s="214" t="s">
        <v>154</v>
      </c>
      <c r="E134" s="215" t="s">
        <v>155</v>
      </c>
      <c r="F134" s="214">
        <v>44690</v>
      </c>
      <c r="G134" s="216">
        <v>45709</v>
      </c>
      <c r="H134" s="217" t="s">
        <v>156</v>
      </c>
      <c r="I134" s="218">
        <v>109000000</v>
      </c>
      <c r="J134" s="219">
        <v>111422416</v>
      </c>
      <c r="K134" s="218">
        <v>112642453.49315068</v>
      </c>
      <c r="L134" s="218">
        <v>109000000</v>
      </c>
      <c r="M134" s="220">
        <v>8.2500000000000004E-2</v>
      </c>
      <c r="N134" s="224">
        <v>7.2509117297904664E-4</v>
      </c>
      <c r="O134" s="242">
        <v>1</v>
      </c>
      <c r="P134" s="224">
        <v>2.275938041430853E-3</v>
      </c>
      <c r="Q134" s="55"/>
      <c r="R134" s="55"/>
      <c r="S134" s="55"/>
    </row>
    <row r="135" spans="1:19" s="75" customFormat="1" ht="15" customHeight="1">
      <c r="A135" s="73"/>
      <c r="B135" s="213" t="s">
        <v>239</v>
      </c>
      <c r="C135" s="222" t="s">
        <v>185</v>
      </c>
      <c r="D135" s="214" t="s">
        <v>154</v>
      </c>
      <c r="E135" s="215" t="s">
        <v>155</v>
      </c>
      <c r="F135" s="214">
        <v>44694</v>
      </c>
      <c r="G135" s="216">
        <v>45709</v>
      </c>
      <c r="H135" s="217" t="s">
        <v>156</v>
      </c>
      <c r="I135" s="218">
        <v>163000000</v>
      </c>
      <c r="J135" s="219">
        <v>166766603.99999997</v>
      </c>
      <c r="K135" s="218">
        <v>168446808.23287669</v>
      </c>
      <c r="L135" s="218">
        <v>163000000</v>
      </c>
      <c r="M135" s="220">
        <v>8.0500000000000002E-2</v>
      </c>
      <c r="N135" s="224">
        <v>1.0843096006744907E-3</v>
      </c>
      <c r="O135" s="242">
        <v>1</v>
      </c>
      <c r="P135" s="224">
        <v>3.4034636757812034E-3</v>
      </c>
      <c r="Q135" s="55"/>
      <c r="R135" s="55"/>
      <c r="S135" s="55"/>
    </row>
    <row r="136" spans="1:19" s="75" customFormat="1" ht="15" customHeight="1">
      <c r="A136" s="73"/>
      <c r="B136" s="213" t="s">
        <v>239</v>
      </c>
      <c r="C136" s="222" t="s">
        <v>185</v>
      </c>
      <c r="D136" s="214" t="s">
        <v>154</v>
      </c>
      <c r="E136" s="215" t="s">
        <v>155</v>
      </c>
      <c r="F136" s="214">
        <v>44697</v>
      </c>
      <c r="G136" s="216">
        <v>45709</v>
      </c>
      <c r="H136" s="217" t="s">
        <v>156</v>
      </c>
      <c r="I136" s="218">
        <v>300000000</v>
      </c>
      <c r="J136" s="219">
        <v>307132800</v>
      </c>
      <c r="K136" s="218">
        <v>310026000.10958904</v>
      </c>
      <c r="L136" s="218">
        <v>300000000</v>
      </c>
      <c r="M136" s="220">
        <v>8.2500000000000004E-2</v>
      </c>
      <c r="N136" s="224">
        <v>1.9956695642032777E-3</v>
      </c>
      <c r="O136" s="242">
        <v>1</v>
      </c>
      <c r="P136" s="224">
        <v>6.2640678145825732E-3</v>
      </c>
      <c r="Q136" s="55"/>
      <c r="R136" s="55"/>
      <c r="S136" s="55"/>
    </row>
    <row r="137" spans="1:19" s="75" customFormat="1" ht="15" customHeight="1">
      <c r="A137" s="73"/>
      <c r="B137" s="213" t="s">
        <v>239</v>
      </c>
      <c r="C137" s="222" t="s">
        <v>185</v>
      </c>
      <c r="D137" s="214" t="s">
        <v>154</v>
      </c>
      <c r="E137" s="215" t="s">
        <v>155</v>
      </c>
      <c r="F137" s="214">
        <v>44704</v>
      </c>
      <c r="G137" s="216">
        <v>45709</v>
      </c>
      <c r="H137" s="217" t="s">
        <v>156</v>
      </c>
      <c r="I137" s="218">
        <v>34000000</v>
      </c>
      <c r="J137" s="219">
        <v>34857310</v>
      </c>
      <c r="K137" s="218">
        <v>35132506.465753421</v>
      </c>
      <c r="L137" s="218">
        <v>34000000</v>
      </c>
      <c r="M137" s="220">
        <v>8.2500000000000004E-2</v>
      </c>
      <c r="N137" s="224">
        <v>2.2615159323119747E-4</v>
      </c>
      <c r="O137" s="242">
        <v>1</v>
      </c>
      <c r="P137" s="224">
        <v>7.0985144123379403E-4</v>
      </c>
      <c r="Q137" s="55"/>
      <c r="R137" s="55"/>
      <c r="S137" s="55"/>
    </row>
    <row r="138" spans="1:19" s="75" customFormat="1" ht="15" customHeight="1">
      <c r="A138" s="73"/>
      <c r="B138" s="213" t="s">
        <v>239</v>
      </c>
      <c r="C138" s="222" t="s">
        <v>185</v>
      </c>
      <c r="D138" s="214" t="s">
        <v>154</v>
      </c>
      <c r="E138" s="215" t="s">
        <v>155</v>
      </c>
      <c r="F138" s="214">
        <v>44707</v>
      </c>
      <c r="G138" s="216">
        <v>45709</v>
      </c>
      <c r="H138" s="217" t="s">
        <v>156</v>
      </c>
      <c r="I138" s="218">
        <v>981000000</v>
      </c>
      <c r="J138" s="219">
        <v>1006388280</v>
      </c>
      <c r="K138" s="218">
        <v>1013676129.4383562</v>
      </c>
      <c r="L138" s="218">
        <v>981000000</v>
      </c>
      <c r="M138" s="220">
        <v>8.2500000000000004E-2</v>
      </c>
      <c r="N138" s="224">
        <v>6.525138532782495E-3</v>
      </c>
      <c r="O138" s="242">
        <v>1</v>
      </c>
      <c r="P138" s="224">
        <v>2.0481301615286843E-2</v>
      </c>
      <c r="Q138" s="55"/>
      <c r="R138" s="55"/>
      <c r="S138" s="55"/>
    </row>
    <row r="139" spans="1:19" s="75" customFormat="1" ht="15" customHeight="1">
      <c r="A139" s="73"/>
      <c r="B139" s="213" t="s">
        <v>239</v>
      </c>
      <c r="C139" s="222" t="s">
        <v>185</v>
      </c>
      <c r="D139" s="214" t="s">
        <v>154</v>
      </c>
      <c r="E139" s="215" t="s">
        <v>155</v>
      </c>
      <c r="F139" s="214">
        <v>44708</v>
      </c>
      <c r="G139" s="216">
        <v>45709</v>
      </c>
      <c r="H139" s="217" t="s">
        <v>156</v>
      </c>
      <c r="I139" s="218">
        <v>57000000</v>
      </c>
      <c r="J139" s="219">
        <v>58487757</v>
      </c>
      <c r="K139" s="218">
        <v>58898555.780821919</v>
      </c>
      <c r="L139" s="218">
        <v>57000000</v>
      </c>
      <c r="M139" s="220">
        <v>8.2500000000000004E-2</v>
      </c>
      <c r="N139" s="224">
        <v>3.7913612118263031E-4</v>
      </c>
      <c r="O139" s="242">
        <v>1</v>
      </c>
      <c r="P139" s="224">
        <v>1.1900438913562965E-3</v>
      </c>
      <c r="Q139" s="55"/>
      <c r="R139" s="55"/>
      <c r="S139" s="55"/>
    </row>
    <row r="140" spans="1:19" s="75" customFormat="1" ht="15" customHeight="1">
      <c r="A140" s="73"/>
      <c r="B140" s="213" t="s">
        <v>239</v>
      </c>
      <c r="C140" s="222" t="s">
        <v>185</v>
      </c>
      <c r="D140" s="214" t="s">
        <v>154</v>
      </c>
      <c r="E140" s="215" t="s">
        <v>155</v>
      </c>
      <c r="F140" s="214">
        <v>44720</v>
      </c>
      <c r="G140" s="216">
        <v>45709</v>
      </c>
      <c r="H140" s="217" t="s">
        <v>156</v>
      </c>
      <c r="I140" s="218">
        <v>423000000</v>
      </c>
      <c r="J140" s="219">
        <v>435168441</v>
      </c>
      <c r="K140" s="218">
        <v>437089283.79452056</v>
      </c>
      <c r="L140" s="218">
        <v>423000000</v>
      </c>
      <c r="M140" s="220">
        <v>8.2500000000000004E-2</v>
      </c>
      <c r="N140" s="224">
        <v>2.8135891189764567E-3</v>
      </c>
      <c r="O140" s="242">
        <v>1</v>
      </c>
      <c r="P140" s="224">
        <v>8.8313783803564295E-3</v>
      </c>
      <c r="Q140" s="55"/>
      <c r="R140" s="55"/>
      <c r="S140" s="55"/>
    </row>
    <row r="141" spans="1:19" s="75" customFormat="1" ht="15" customHeight="1">
      <c r="A141" s="73"/>
      <c r="B141" s="213" t="s">
        <v>239</v>
      </c>
      <c r="C141" s="222" t="s">
        <v>185</v>
      </c>
      <c r="D141" s="214" t="s">
        <v>154</v>
      </c>
      <c r="E141" s="215" t="s">
        <v>155</v>
      </c>
      <c r="F141" s="214">
        <v>44721</v>
      </c>
      <c r="G141" s="216">
        <v>45709</v>
      </c>
      <c r="H141" s="217" t="s">
        <v>156</v>
      </c>
      <c r="I141" s="218">
        <v>395000000</v>
      </c>
      <c r="J141" s="219">
        <v>406450655</v>
      </c>
      <c r="K141" s="218">
        <v>408156265.41095889</v>
      </c>
      <c r="L141" s="218">
        <v>395000000</v>
      </c>
      <c r="M141" s="220">
        <v>8.2500000000000004E-2</v>
      </c>
      <c r="N141" s="224">
        <v>2.6273442744531024E-3</v>
      </c>
      <c r="O141" s="242">
        <v>1</v>
      </c>
      <c r="P141" s="224">
        <v>8.2467874454957082E-3</v>
      </c>
      <c r="Q141" s="55"/>
      <c r="R141" s="55"/>
      <c r="S141" s="55"/>
    </row>
    <row r="142" spans="1:19" s="75" customFormat="1" ht="15" customHeight="1">
      <c r="A142" s="73"/>
      <c r="B142" s="213" t="s">
        <v>239</v>
      </c>
      <c r="C142" s="222" t="s">
        <v>185</v>
      </c>
      <c r="D142" s="214" t="s">
        <v>154</v>
      </c>
      <c r="E142" s="215" t="s">
        <v>155</v>
      </c>
      <c r="F142" s="214">
        <v>44726</v>
      </c>
      <c r="G142" s="216">
        <v>45709</v>
      </c>
      <c r="H142" s="217" t="s">
        <v>156</v>
      </c>
      <c r="I142" s="218">
        <v>122000000</v>
      </c>
      <c r="J142" s="219">
        <v>125672566</v>
      </c>
      <c r="K142" s="218">
        <v>126063575.67123288</v>
      </c>
      <c r="L142" s="218">
        <v>122000000</v>
      </c>
      <c r="M142" s="220">
        <v>8.2500000000000004E-2</v>
      </c>
      <c r="N142" s="224">
        <v>8.1148433045224089E-4</v>
      </c>
      <c r="O142" s="242">
        <v>1</v>
      </c>
      <c r="P142" s="224">
        <v>2.5471114895983856E-3</v>
      </c>
      <c r="Q142" s="55"/>
      <c r="R142" s="55"/>
      <c r="S142" s="55"/>
    </row>
    <row r="143" spans="1:19" s="75" customFormat="1" ht="15" customHeight="1">
      <c r="A143" s="73"/>
      <c r="B143" s="213" t="s">
        <v>239</v>
      </c>
      <c r="C143" s="222" t="s">
        <v>185</v>
      </c>
      <c r="D143" s="214" t="s">
        <v>154</v>
      </c>
      <c r="E143" s="215" t="s">
        <v>155</v>
      </c>
      <c r="F143" s="214">
        <v>44728</v>
      </c>
      <c r="G143" s="216">
        <v>45709</v>
      </c>
      <c r="H143" s="217" t="s">
        <v>156</v>
      </c>
      <c r="I143" s="218">
        <v>110000000</v>
      </c>
      <c r="J143" s="219">
        <v>113360280</v>
      </c>
      <c r="K143" s="218">
        <v>113663879.50684932</v>
      </c>
      <c r="L143" s="218">
        <v>110000000</v>
      </c>
      <c r="M143" s="220">
        <v>8.2500000000000004E-2</v>
      </c>
      <c r="N143" s="224">
        <v>7.3166619832177053E-4</v>
      </c>
      <c r="O143" s="242">
        <v>1</v>
      </c>
      <c r="P143" s="224">
        <v>2.2965759292696967E-3</v>
      </c>
      <c r="Q143" s="55"/>
      <c r="R143" s="55"/>
      <c r="S143" s="55"/>
    </row>
    <row r="144" spans="1:19" s="75" customFormat="1" ht="15" customHeight="1">
      <c r="A144" s="73"/>
      <c r="B144" s="213" t="s">
        <v>239</v>
      </c>
      <c r="C144" s="222" t="s">
        <v>185</v>
      </c>
      <c r="D144" s="214" t="s">
        <v>154</v>
      </c>
      <c r="E144" s="215" t="s">
        <v>155</v>
      </c>
      <c r="F144" s="214">
        <v>44729</v>
      </c>
      <c r="G144" s="216">
        <v>45709</v>
      </c>
      <c r="H144" s="217" t="s">
        <v>156</v>
      </c>
      <c r="I144" s="218">
        <v>281000000</v>
      </c>
      <c r="J144" s="219">
        <v>289646651</v>
      </c>
      <c r="K144" s="218">
        <v>290359547.84931505</v>
      </c>
      <c r="L144" s="218">
        <v>281000000</v>
      </c>
      <c r="M144" s="220">
        <v>8.2500000000000004E-2</v>
      </c>
      <c r="N144" s="224">
        <v>1.8690745683067652E-3</v>
      </c>
      <c r="O144" s="242">
        <v>1</v>
      </c>
      <c r="P144" s="224">
        <v>5.8667076235435611E-3</v>
      </c>
      <c r="Q144" s="55"/>
      <c r="R144" s="55"/>
      <c r="S144" s="55"/>
    </row>
    <row r="145" spans="1:19" s="75" customFormat="1" ht="15" customHeight="1">
      <c r="A145" s="73"/>
      <c r="B145" s="213" t="s">
        <v>239</v>
      </c>
      <c r="C145" s="222" t="s">
        <v>185</v>
      </c>
      <c r="D145" s="214" t="s">
        <v>154</v>
      </c>
      <c r="E145" s="215" t="s">
        <v>155</v>
      </c>
      <c r="F145" s="214">
        <v>44733</v>
      </c>
      <c r="G145" s="216">
        <v>45709</v>
      </c>
      <c r="H145" s="217" t="s">
        <v>156</v>
      </c>
      <c r="I145" s="218">
        <v>475000000</v>
      </c>
      <c r="J145" s="219">
        <v>490039450</v>
      </c>
      <c r="K145" s="218">
        <v>490820824.50684929</v>
      </c>
      <c r="L145" s="218">
        <v>475000000</v>
      </c>
      <c r="M145" s="220">
        <v>8.2500000000000004E-2</v>
      </c>
      <c r="N145" s="224">
        <v>3.1594646274803874E-3</v>
      </c>
      <c r="O145" s="242">
        <v>1</v>
      </c>
      <c r="P145" s="224">
        <v>9.9170228575456223E-3</v>
      </c>
      <c r="Q145" s="55"/>
      <c r="R145" s="55"/>
      <c r="S145" s="55"/>
    </row>
    <row r="146" spans="1:19" s="75" customFormat="1" ht="15" customHeight="1">
      <c r="A146" s="73"/>
      <c r="B146" s="213" t="s">
        <v>239</v>
      </c>
      <c r="C146" s="222" t="s">
        <v>185</v>
      </c>
      <c r="D146" s="214" t="s">
        <v>154</v>
      </c>
      <c r="E146" s="215" t="s">
        <v>155</v>
      </c>
      <c r="F146" s="214">
        <v>44734</v>
      </c>
      <c r="G146" s="216">
        <v>45709</v>
      </c>
      <c r="H146" s="217" t="s">
        <v>156</v>
      </c>
      <c r="I146" s="218">
        <v>1171000000</v>
      </c>
      <c r="J146" s="219">
        <v>1208339677</v>
      </c>
      <c r="K146" s="218">
        <v>1210004839.041096</v>
      </c>
      <c r="L146" s="218">
        <v>1171000000</v>
      </c>
      <c r="M146" s="220">
        <v>8.2500000000000004E-2</v>
      </c>
      <c r="N146" s="224">
        <v>7.7889268285866991E-3</v>
      </c>
      <c r="O146" s="242">
        <v>1</v>
      </c>
      <c r="P146" s="224">
        <v>2.4448118432154886E-2</v>
      </c>
      <c r="Q146" s="55"/>
      <c r="R146" s="55"/>
      <c r="S146" s="55"/>
    </row>
    <row r="147" spans="1:19" s="75" customFormat="1" ht="15" customHeight="1">
      <c r="A147" s="73"/>
      <c r="B147" s="213" t="s">
        <v>239</v>
      </c>
      <c r="C147" s="222" t="s">
        <v>185</v>
      </c>
      <c r="D147" s="214" t="s">
        <v>154</v>
      </c>
      <c r="E147" s="215" t="s">
        <v>155</v>
      </c>
      <c r="F147" s="214">
        <v>44735</v>
      </c>
      <c r="G147" s="216">
        <v>45709</v>
      </c>
      <c r="H147" s="217" t="s">
        <v>156</v>
      </c>
      <c r="I147" s="218">
        <v>20000000</v>
      </c>
      <c r="J147" s="219">
        <v>20642200</v>
      </c>
      <c r="K147" s="218">
        <v>20666180.273972604</v>
      </c>
      <c r="L147" s="218">
        <v>20000000</v>
      </c>
      <c r="M147" s="220">
        <v>8.2500000000000004E-2</v>
      </c>
      <c r="N147" s="224">
        <v>1.3303034895952793E-4</v>
      </c>
      <c r="O147" s="242">
        <v>1</v>
      </c>
      <c r="P147" s="224">
        <v>4.1755967131399654E-4</v>
      </c>
      <c r="Q147" s="55"/>
      <c r="R147" s="55"/>
      <c r="S147" s="55"/>
    </row>
    <row r="148" spans="1:19" s="75" customFormat="1" ht="15" customHeight="1">
      <c r="A148" s="73"/>
      <c r="B148" s="213" t="s">
        <v>239</v>
      </c>
      <c r="C148" s="222" t="s">
        <v>185</v>
      </c>
      <c r="D148" s="214" t="s">
        <v>154</v>
      </c>
      <c r="E148" s="215" t="s">
        <v>155</v>
      </c>
      <c r="F148" s="214">
        <v>44736</v>
      </c>
      <c r="G148" s="216">
        <v>45709</v>
      </c>
      <c r="H148" s="217" t="s">
        <v>156</v>
      </c>
      <c r="I148" s="218">
        <v>980000000</v>
      </c>
      <c r="J148" s="219">
        <v>1011685360</v>
      </c>
      <c r="K148" s="218">
        <v>1012641840.4246576</v>
      </c>
      <c r="L148" s="218">
        <v>980000000</v>
      </c>
      <c r="M148" s="220">
        <v>8.2500000000000004E-2</v>
      </c>
      <c r="N148" s="224">
        <v>6.5184807069727287E-3</v>
      </c>
      <c r="O148" s="242">
        <v>1</v>
      </c>
      <c r="P148" s="224">
        <v>2.0460403830844909E-2</v>
      </c>
      <c r="Q148" s="55"/>
      <c r="R148" s="55"/>
      <c r="S148" s="55"/>
    </row>
    <row r="149" spans="1:19" s="75" customFormat="1" ht="15" customHeight="1">
      <c r="A149" s="73"/>
      <c r="B149" s="213" t="s">
        <v>239</v>
      </c>
      <c r="C149" s="222" t="s">
        <v>185</v>
      </c>
      <c r="D149" s="214" t="s">
        <v>154</v>
      </c>
      <c r="E149" s="215" t="s">
        <v>155</v>
      </c>
      <c r="F149" s="214">
        <v>44740</v>
      </c>
      <c r="G149" s="216">
        <v>45709</v>
      </c>
      <c r="H149" s="217" t="s">
        <v>156</v>
      </c>
      <c r="I149" s="218">
        <v>2336000000</v>
      </c>
      <c r="J149" s="219">
        <v>2413613600</v>
      </c>
      <c r="K149" s="218">
        <v>2413807488</v>
      </c>
      <c r="L149" s="218">
        <v>2336000000</v>
      </c>
      <c r="M149" s="220">
        <v>8.2500000000000004E-2</v>
      </c>
      <c r="N149" s="224">
        <v>1.5537929515410906E-2</v>
      </c>
      <c r="O149" s="242">
        <v>1</v>
      </c>
      <c r="P149" s="224">
        <v>4.8770921764092215E-2</v>
      </c>
      <c r="Q149" s="55"/>
      <c r="R149" s="55"/>
      <c r="S149" s="55"/>
    </row>
    <row r="150" spans="1:19" s="75" customFormat="1" ht="15" customHeight="1">
      <c r="A150" s="73"/>
      <c r="B150" s="213" t="s">
        <v>239</v>
      </c>
      <c r="C150" s="222" t="s">
        <v>185</v>
      </c>
      <c r="D150" s="214" t="s">
        <v>154</v>
      </c>
      <c r="E150" s="215" t="s">
        <v>155</v>
      </c>
      <c r="F150" s="214">
        <v>44742</v>
      </c>
      <c r="G150" s="216">
        <v>45709</v>
      </c>
      <c r="H150" s="217" t="s">
        <v>156</v>
      </c>
      <c r="I150" s="218">
        <v>93000000</v>
      </c>
      <c r="J150" s="219">
        <v>96131588.5</v>
      </c>
      <c r="K150" s="218">
        <v>96097643.773972601</v>
      </c>
      <c r="L150" s="218">
        <v>93000000</v>
      </c>
      <c r="M150" s="220">
        <v>8.2500000000000004E-2</v>
      </c>
      <c r="N150" s="224">
        <v>6.1859051435548943E-4</v>
      </c>
      <c r="O150" s="242">
        <v>1</v>
      </c>
      <c r="P150" s="224">
        <v>1.9416505622398752E-3</v>
      </c>
      <c r="Q150" s="55"/>
      <c r="R150" s="55"/>
      <c r="S150" s="55"/>
    </row>
    <row r="151" spans="1:19" s="75" customFormat="1" ht="15" customHeight="1">
      <c r="A151" s="73"/>
      <c r="B151" s="213" t="s">
        <v>239</v>
      </c>
      <c r="C151" s="222" t="s">
        <v>185</v>
      </c>
      <c r="D151" s="214" t="s">
        <v>154</v>
      </c>
      <c r="E151" s="215" t="s">
        <v>155</v>
      </c>
      <c r="F151" s="214">
        <v>44743</v>
      </c>
      <c r="G151" s="216">
        <v>45709</v>
      </c>
      <c r="H151" s="217" t="s">
        <v>156</v>
      </c>
      <c r="I151" s="218">
        <v>2620000000</v>
      </c>
      <c r="J151" s="219">
        <v>2708810140</v>
      </c>
      <c r="K151" s="218">
        <v>2707269579.8904109</v>
      </c>
      <c r="L151" s="218">
        <v>2620000000</v>
      </c>
      <c r="M151" s="220">
        <v>8.2500000000000004E-2</v>
      </c>
      <c r="N151" s="224">
        <v>1.7426975481962419E-2</v>
      </c>
      <c r="O151" s="242">
        <v>1</v>
      </c>
      <c r="P151" s="224">
        <v>5.4700316214754414E-2</v>
      </c>
      <c r="Q151" s="55"/>
      <c r="R151" s="55"/>
      <c r="S151" s="55"/>
    </row>
    <row r="152" spans="1:19" s="75" customFormat="1" ht="15" customHeight="1">
      <c r="A152" s="73"/>
      <c r="B152" s="213" t="s">
        <v>239</v>
      </c>
      <c r="C152" s="222" t="s">
        <v>185</v>
      </c>
      <c r="D152" s="214" t="s">
        <v>154</v>
      </c>
      <c r="E152" s="215" t="s">
        <v>155</v>
      </c>
      <c r="F152" s="214">
        <v>44746</v>
      </c>
      <c r="G152" s="216">
        <v>45709</v>
      </c>
      <c r="H152" s="217" t="s">
        <v>156</v>
      </c>
      <c r="I152" s="218">
        <v>1283000000</v>
      </c>
      <c r="J152" s="219">
        <v>1327349460.5</v>
      </c>
      <c r="K152" s="218">
        <v>1325734163.0753424</v>
      </c>
      <c r="L152" s="218">
        <v>1283000000</v>
      </c>
      <c r="M152" s="220">
        <v>8.2500000000000004E-2</v>
      </c>
      <c r="N152" s="224">
        <v>8.5338885078630328E-3</v>
      </c>
      <c r="O152" s="242">
        <v>1</v>
      </c>
      <c r="P152" s="224">
        <v>2.6786426618016935E-2</v>
      </c>
      <c r="Q152" s="55"/>
      <c r="R152" s="55"/>
      <c r="S152" s="55"/>
    </row>
    <row r="153" spans="1:19" s="75" customFormat="1" ht="15" customHeight="1">
      <c r="A153" s="73"/>
      <c r="B153" s="213" t="s">
        <v>239</v>
      </c>
      <c r="C153" s="222" t="s">
        <v>185</v>
      </c>
      <c r="D153" s="214" t="s">
        <v>154</v>
      </c>
      <c r="E153" s="215" t="s">
        <v>155</v>
      </c>
      <c r="F153" s="214">
        <v>44747</v>
      </c>
      <c r="G153" s="216">
        <v>45709</v>
      </c>
      <c r="H153" s="217" t="s">
        <v>156</v>
      </c>
      <c r="I153" s="218">
        <v>30000000</v>
      </c>
      <c r="J153" s="219">
        <v>31043700</v>
      </c>
      <c r="K153" s="218">
        <v>30999210.410958905</v>
      </c>
      <c r="L153" s="218">
        <v>30000000</v>
      </c>
      <c r="M153" s="220">
        <v>8.2500000000000004E-2</v>
      </c>
      <c r="N153" s="224">
        <v>1.9954513721305987E-4</v>
      </c>
      <c r="O153" s="242">
        <v>1</v>
      </c>
      <c r="P153" s="224">
        <v>6.2633829467244968E-4</v>
      </c>
      <c r="Q153" s="55"/>
      <c r="R153" s="55"/>
      <c r="S153" s="55"/>
    </row>
    <row r="154" spans="1:19" s="75" customFormat="1" ht="15" customHeight="1">
      <c r="A154" s="73"/>
      <c r="B154" s="213" t="s">
        <v>239</v>
      </c>
      <c r="C154" s="222" t="s">
        <v>185</v>
      </c>
      <c r="D154" s="214" t="s">
        <v>154</v>
      </c>
      <c r="E154" s="215" t="s">
        <v>155</v>
      </c>
      <c r="F154" s="214">
        <v>44802</v>
      </c>
      <c r="G154" s="216">
        <v>45709</v>
      </c>
      <c r="H154" s="217" t="s">
        <v>156</v>
      </c>
      <c r="I154" s="218">
        <v>124000000</v>
      </c>
      <c r="J154" s="219">
        <v>122160955.5</v>
      </c>
      <c r="K154" s="218">
        <v>125869671.5</v>
      </c>
      <c r="L154" s="218">
        <v>124000000</v>
      </c>
      <c r="M154" s="220">
        <v>8.2500000000000004E-2</v>
      </c>
      <c r="N154" s="224">
        <v>8.1023614916175325E-4</v>
      </c>
      <c r="O154" s="242">
        <v>1</v>
      </c>
      <c r="P154" s="224">
        <v>2.5431936605204894E-3</v>
      </c>
      <c r="Q154" s="55"/>
      <c r="R154" s="55"/>
      <c r="S154" s="55"/>
    </row>
    <row r="155" spans="1:19" s="75" customFormat="1" ht="15" customHeight="1">
      <c r="A155" s="73"/>
      <c r="B155" s="213" t="s">
        <v>239</v>
      </c>
      <c r="C155" s="222" t="s">
        <v>185</v>
      </c>
      <c r="D155" s="214" t="s">
        <v>154</v>
      </c>
      <c r="E155" s="215" t="s">
        <v>155</v>
      </c>
      <c r="F155" s="214">
        <v>44803</v>
      </c>
      <c r="G155" s="216">
        <v>45709</v>
      </c>
      <c r="H155" s="217" t="s">
        <v>156</v>
      </c>
      <c r="I155" s="218">
        <v>225000000</v>
      </c>
      <c r="J155" s="219">
        <v>221714550</v>
      </c>
      <c r="K155" s="218">
        <v>228390750</v>
      </c>
      <c r="L155" s="218">
        <v>225000000</v>
      </c>
      <c r="M155" s="220">
        <v>8.2500000000000004E-2</v>
      </c>
      <c r="N155" s="224">
        <v>1.4701749800321413E-3</v>
      </c>
      <c r="O155" s="242">
        <v>1</v>
      </c>
      <c r="P155" s="224">
        <v>4.6146295656417915E-3</v>
      </c>
      <c r="Q155" s="55"/>
      <c r="R155" s="55"/>
      <c r="S155" s="55"/>
    </row>
    <row r="156" spans="1:19" s="75" customFormat="1" ht="15" customHeight="1">
      <c r="A156" s="73"/>
      <c r="B156" s="213" t="s">
        <v>239</v>
      </c>
      <c r="C156" s="222" t="s">
        <v>185</v>
      </c>
      <c r="D156" s="214" t="s">
        <v>154</v>
      </c>
      <c r="E156" s="215" t="s">
        <v>155</v>
      </c>
      <c r="F156" s="214">
        <v>44838</v>
      </c>
      <c r="G156" s="216">
        <v>45709</v>
      </c>
      <c r="H156" s="217" t="s">
        <v>156</v>
      </c>
      <c r="I156" s="218">
        <v>140000000</v>
      </c>
      <c r="J156" s="219">
        <v>139120659.5</v>
      </c>
      <c r="K156" s="218">
        <v>142105599.5</v>
      </c>
      <c r="L156" s="218">
        <v>140000000</v>
      </c>
      <c r="M156" s="220">
        <v>8.2500000000000004E-2</v>
      </c>
      <c r="N156" s="224">
        <v>9.1474850407631644E-4</v>
      </c>
      <c r="O156" s="242">
        <v>1</v>
      </c>
      <c r="P156" s="224">
        <v>2.871240192065359E-3</v>
      </c>
      <c r="Q156" s="55"/>
      <c r="R156" s="55"/>
      <c r="S156" s="55"/>
    </row>
    <row r="157" spans="1:19" s="75" customFormat="1" ht="15" customHeight="1">
      <c r="A157" s="73"/>
      <c r="B157" s="213" t="s">
        <v>239</v>
      </c>
      <c r="C157" s="222" t="s">
        <v>185</v>
      </c>
      <c r="D157" s="214" t="s">
        <v>154</v>
      </c>
      <c r="E157" s="215" t="s">
        <v>155</v>
      </c>
      <c r="F157" s="214">
        <v>44845</v>
      </c>
      <c r="G157" s="216">
        <v>45709</v>
      </c>
      <c r="H157" s="217" t="s">
        <v>156</v>
      </c>
      <c r="I157" s="218">
        <v>15000000</v>
      </c>
      <c r="J157" s="219">
        <v>14929514.5</v>
      </c>
      <c r="K157" s="218">
        <v>15224264.5</v>
      </c>
      <c r="L157" s="218">
        <v>15000000</v>
      </c>
      <c r="M157" s="220">
        <v>8.2500000000000004E-2</v>
      </c>
      <c r="N157" s="224">
        <v>9.8000171886521398E-5</v>
      </c>
      <c r="O157" s="242">
        <v>1</v>
      </c>
      <c r="P157" s="224">
        <v>3.0760589505858158E-4</v>
      </c>
      <c r="Q157" s="55"/>
      <c r="R157" s="55"/>
      <c r="S157" s="55"/>
    </row>
    <row r="158" spans="1:19" s="75" customFormat="1" ht="15" customHeight="1">
      <c r="A158" s="73"/>
      <c r="B158" s="213" t="s">
        <v>159</v>
      </c>
      <c r="C158" s="213" t="s">
        <v>160</v>
      </c>
      <c r="D158" s="214" t="s">
        <v>158</v>
      </c>
      <c r="E158" s="215" t="s">
        <v>155</v>
      </c>
      <c r="F158" s="214">
        <v>44642</v>
      </c>
      <c r="G158" s="216">
        <v>45163</v>
      </c>
      <c r="H158" s="217" t="s">
        <v>156</v>
      </c>
      <c r="I158" s="218">
        <v>3100000000</v>
      </c>
      <c r="J158" s="219">
        <v>2771633561</v>
      </c>
      <c r="K158" s="218">
        <v>2950627960.520472</v>
      </c>
      <c r="L158" s="218">
        <v>3100000000</v>
      </c>
      <c r="M158" s="220">
        <v>8.3000000000000004E-2</v>
      </c>
      <c r="N158" s="224">
        <v>1.8993498655004472E-2</v>
      </c>
      <c r="O158" s="242">
        <v>1</v>
      </c>
      <c r="P158" s="224">
        <v>5.9617366394335632E-2</v>
      </c>
      <c r="Q158" s="55"/>
      <c r="R158" s="55"/>
      <c r="S158" s="55"/>
    </row>
    <row r="159" spans="1:19" s="75" customFormat="1" ht="15" customHeight="1">
      <c r="A159" s="73"/>
      <c r="B159" s="213" t="s">
        <v>159</v>
      </c>
      <c r="C159" s="213" t="s">
        <v>160</v>
      </c>
      <c r="D159" s="214" t="s">
        <v>158</v>
      </c>
      <c r="E159" s="215" t="s">
        <v>155</v>
      </c>
      <c r="F159" s="214">
        <v>44694</v>
      </c>
      <c r="G159" s="216">
        <v>45163</v>
      </c>
      <c r="H159" s="217" t="s">
        <v>156</v>
      </c>
      <c r="I159" s="218">
        <v>1000000000</v>
      </c>
      <c r="J159" s="219">
        <v>903628626</v>
      </c>
      <c r="K159" s="218">
        <v>951300672.5402</v>
      </c>
      <c r="L159" s="218">
        <v>1000000000</v>
      </c>
      <c r="M159" s="220">
        <v>8.3000000000000004E-2</v>
      </c>
      <c r="N159" s="224">
        <v>6.1236212379719894E-3</v>
      </c>
      <c r="O159" s="242">
        <v>1</v>
      </c>
      <c r="P159" s="224">
        <v>1.9221007021164065E-2</v>
      </c>
      <c r="Q159" s="55"/>
      <c r="R159" s="55"/>
      <c r="S159" s="55"/>
    </row>
    <row r="160" spans="1:19" s="75" customFormat="1" ht="15" customHeight="1">
      <c r="A160" s="73"/>
      <c r="B160" s="213" t="s">
        <v>159</v>
      </c>
      <c r="C160" s="213" t="s">
        <v>160</v>
      </c>
      <c r="D160" s="214" t="s">
        <v>158</v>
      </c>
      <c r="E160" s="215" t="s">
        <v>155</v>
      </c>
      <c r="F160" s="214">
        <v>44707</v>
      </c>
      <c r="G160" s="216">
        <v>45163</v>
      </c>
      <c r="H160" s="217" t="s">
        <v>156</v>
      </c>
      <c r="I160" s="218">
        <v>370000000</v>
      </c>
      <c r="J160" s="219">
        <v>335238105</v>
      </c>
      <c r="K160" s="218">
        <v>351933005.16826314</v>
      </c>
      <c r="L160" s="218">
        <v>370000000</v>
      </c>
      <c r="M160" s="220">
        <v>8.3000000000000004E-2</v>
      </c>
      <c r="N160" s="224">
        <v>2.2654293085245473E-3</v>
      </c>
      <c r="O160" s="242">
        <v>1</v>
      </c>
      <c r="P160" s="224">
        <v>7.1107978356156386E-3</v>
      </c>
      <c r="Q160" s="55"/>
      <c r="R160" s="55"/>
      <c r="S160" s="55"/>
    </row>
    <row r="161" spans="1:19" s="75" customFormat="1" ht="15" customHeight="1">
      <c r="A161" s="73"/>
      <c r="B161" s="213" t="s">
        <v>159</v>
      </c>
      <c r="C161" s="213" t="s">
        <v>160</v>
      </c>
      <c r="D161" s="214" t="s">
        <v>158</v>
      </c>
      <c r="E161" s="215" t="s">
        <v>155</v>
      </c>
      <c r="F161" s="214">
        <v>44736</v>
      </c>
      <c r="G161" s="216">
        <v>45282</v>
      </c>
      <c r="H161" s="217" t="s">
        <v>156</v>
      </c>
      <c r="I161" s="218">
        <v>10000000000</v>
      </c>
      <c r="J161" s="219">
        <v>9136992897</v>
      </c>
      <c r="K161" s="218">
        <v>9187220829.5125999</v>
      </c>
      <c r="L161" s="218">
        <v>10000000000</v>
      </c>
      <c r="M161" s="220">
        <v>9.5200000000000007E-2</v>
      </c>
      <c r="N161" s="224">
        <v>5.9139094729447492E-2</v>
      </c>
      <c r="O161" s="242">
        <v>1</v>
      </c>
      <c r="P161" s="224">
        <v>0.18562757408497912</v>
      </c>
      <c r="Q161" s="55"/>
      <c r="R161" s="55"/>
      <c r="S161" s="55"/>
    </row>
    <row r="162" spans="1:19" s="75" customFormat="1" ht="15" customHeight="1">
      <c r="A162" s="73"/>
      <c r="B162" s="213" t="s">
        <v>159</v>
      </c>
      <c r="C162" s="213" t="s">
        <v>160</v>
      </c>
      <c r="D162" s="214" t="s">
        <v>158</v>
      </c>
      <c r="E162" s="215" t="s">
        <v>155</v>
      </c>
      <c r="F162" s="214">
        <v>44770</v>
      </c>
      <c r="G162" s="216">
        <v>45282</v>
      </c>
      <c r="H162" s="217" t="s">
        <v>156</v>
      </c>
      <c r="I162" s="218">
        <v>1910000000</v>
      </c>
      <c r="J162" s="219">
        <v>1681240715</v>
      </c>
      <c r="K162" s="218">
        <v>1750940772.9811094</v>
      </c>
      <c r="L162" s="218">
        <v>1910000000</v>
      </c>
      <c r="M162" s="220">
        <v>9.5200000000000007E-2</v>
      </c>
      <c r="N162" s="224">
        <v>1.1270987620798848E-2</v>
      </c>
      <c r="O162" s="242">
        <v>1</v>
      </c>
      <c r="P162" s="224">
        <v>3.5377715860586821E-2</v>
      </c>
      <c r="Q162" s="55"/>
      <c r="R162" s="55"/>
      <c r="S162" s="55"/>
    </row>
    <row r="163" spans="1:19" s="75" customFormat="1" ht="15" customHeight="1">
      <c r="A163" s="73"/>
      <c r="B163" s="213" t="s">
        <v>159</v>
      </c>
      <c r="C163" s="213" t="s">
        <v>160</v>
      </c>
      <c r="D163" s="214" t="s">
        <v>158</v>
      </c>
      <c r="E163" s="215" t="s">
        <v>155</v>
      </c>
      <c r="F163" s="214">
        <v>44778</v>
      </c>
      <c r="G163" s="216">
        <v>45282</v>
      </c>
      <c r="H163" s="217" t="s">
        <v>156</v>
      </c>
      <c r="I163" s="218">
        <v>1500000000</v>
      </c>
      <c r="J163" s="219">
        <v>1322821633</v>
      </c>
      <c r="K163" s="218">
        <v>1374850176.1086509</v>
      </c>
      <c r="L163" s="218">
        <v>1500000000</v>
      </c>
      <c r="M163" s="220">
        <v>9.7000000000000003E-2</v>
      </c>
      <c r="N163" s="224">
        <v>8.8500533852956913E-3</v>
      </c>
      <c r="O163" s="242">
        <v>1</v>
      </c>
      <c r="P163" s="224">
        <v>2.7778814470370644E-2</v>
      </c>
      <c r="Q163" s="55"/>
      <c r="R163" s="55"/>
      <c r="S163" s="55"/>
    </row>
    <row r="164" spans="1:19" s="75" customFormat="1" ht="15" customHeight="1">
      <c r="A164" s="73"/>
      <c r="B164" s="213" t="s">
        <v>159</v>
      </c>
      <c r="C164" s="213" t="s">
        <v>160</v>
      </c>
      <c r="D164" s="214" t="s">
        <v>158</v>
      </c>
      <c r="E164" s="215" t="s">
        <v>155</v>
      </c>
      <c r="F164" s="214">
        <v>44792</v>
      </c>
      <c r="G164" s="216">
        <v>45282</v>
      </c>
      <c r="H164" s="217" t="s">
        <v>156</v>
      </c>
      <c r="I164" s="218">
        <v>4090000000</v>
      </c>
      <c r="J164" s="219">
        <v>3624794825</v>
      </c>
      <c r="K164" s="218">
        <v>3752014184.5086122</v>
      </c>
      <c r="L164" s="218">
        <v>4090000000</v>
      </c>
      <c r="M164" s="220">
        <v>9.5600000000000004E-2</v>
      </c>
      <c r="N164" s="224">
        <v>2.4152105016469624E-2</v>
      </c>
      <c r="O164" s="242">
        <v>1</v>
      </c>
      <c r="P164" s="224">
        <v>7.5809355617689492E-2</v>
      </c>
      <c r="Q164" s="55"/>
      <c r="R164" s="55"/>
      <c r="S164" s="55"/>
    </row>
    <row r="165" spans="1:19" s="75" customFormat="1" ht="15" customHeight="1">
      <c r="A165" s="73"/>
      <c r="B165" s="213" t="s">
        <v>159</v>
      </c>
      <c r="C165" s="213" t="s">
        <v>160</v>
      </c>
      <c r="D165" s="214" t="s">
        <v>158</v>
      </c>
      <c r="E165" s="215" t="s">
        <v>155</v>
      </c>
      <c r="F165" s="214">
        <v>44804</v>
      </c>
      <c r="G165" s="216">
        <v>45345</v>
      </c>
      <c r="H165" s="217" t="s">
        <v>156</v>
      </c>
      <c r="I165" s="218">
        <v>5460000000</v>
      </c>
      <c r="J165" s="219">
        <v>4786080525</v>
      </c>
      <c r="K165" s="218">
        <v>4938054960.0607052</v>
      </c>
      <c r="L165" s="218">
        <v>5460000000</v>
      </c>
      <c r="M165" s="220">
        <v>9.5000000000000001E-2</v>
      </c>
      <c r="N165" s="224">
        <v>3.1786772679300121E-2</v>
      </c>
      <c r="O165" s="242">
        <v>1</v>
      </c>
      <c r="P165" s="224">
        <v>9.9773280728139055E-2</v>
      </c>
      <c r="Q165" s="55"/>
      <c r="R165" s="55"/>
      <c r="S165" s="55"/>
    </row>
    <row r="166" spans="1:19" s="75" customFormat="1" ht="15" customHeight="1">
      <c r="A166" s="73"/>
      <c r="B166" s="213" t="s">
        <v>159</v>
      </c>
      <c r="C166" s="213" t="s">
        <v>160</v>
      </c>
      <c r="D166" s="214" t="s">
        <v>158</v>
      </c>
      <c r="E166" s="215" t="s">
        <v>155</v>
      </c>
      <c r="F166" s="214">
        <v>44812</v>
      </c>
      <c r="G166" s="216">
        <v>45345</v>
      </c>
      <c r="H166" s="217" t="s">
        <v>156</v>
      </c>
      <c r="I166" s="218">
        <v>11040000000</v>
      </c>
      <c r="J166" s="219">
        <v>9695044931</v>
      </c>
      <c r="K166" s="218">
        <v>9982708873.8171959</v>
      </c>
      <c r="L166" s="218">
        <v>11040000000</v>
      </c>
      <c r="M166" s="220">
        <v>9.5000000000000001E-2</v>
      </c>
      <c r="N166" s="224">
        <v>6.4259733895662918E-2</v>
      </c>
      <c r="O166" s="242">
        <v>1</v>
      </c>
      <c r="P166" s="224">
        <v>0.42459059580623976</v>
      </c>
      <c r="Q166" s="55"/>
      <c r="R166" s="55"/>
      <c r="S166" s="55"/>
    </row>
    <row r="167" spans="1:19" s="75" customFormat="1" ht="15" customHeight="1">
      <c r="A167" s="73"/>
      <c r="B167" s="213" t="s">
        <v>159</v>
      </c>
      <c r="C167" s="213" t="s">
        <v>160</v>
      </c>
      <c r="D167" s="214" t="s">
        <v>158</v>
      </c>
      <c r="E167" s="215" t="s">
        <v>155</v>
      </c>
      <c r="F167" s="214">
        <v>44813</v>
      </c>
      <c r="G167" s="216">
        <v>45345</v>
      </c>
      <c r="H167" s="217" t="s">
        <v>156</v>
      </c>
      <c r="I167" s="218">
        <v>3500000000</v>
      </c>
      <c r="J167" s="219">
        <v>3074312942</v>
      </c>
      <c r="K167" s="218">
        <v>3164731471.8311</v>
      </c>
      <c r="L167" s="218">
        <v>3500000000</v>
      </c>
      <c r="M167" s="220">
        <v>9.5000000000000001E-2</v>
      </c>
      <c r="N167" s="224">
        <v>2.0371705195619247E-2</v>
      </c>
      <c r="O167" s="242">
        <v>1</v>
      </c>
      <c r="P167" s="224">
        <v>0.13460426805752515</v>
      </c>
      <c r="Q167" s="55"/>
      <c r="R167" s="55"/>
      <c r="S167" s="55"/>
    </row>
    <row r="168" spans="1:19" s="75" customFormat="1" ht="15" customHeight="1">
      <c r="A168" s="73"/>
      <c r="B168" s="213" t="s">
        <v>159</v>
      </c>
      <c r="C168" s="213" t="s">
        <v>160</v>
      </c>
      <c r="D168" s="214" t="s">
        <v>158</v>
      </c>
      <c r="E168" s="215" t="s">
        <v>155</v>
      </c>
      <c r="F168" s="214">
        <v>44862</v>
      </c>
      <c r="G168" s="216">
        <v>45408</v>
      </c>
      <c r="H168" s="217" t="s">
        <v>156</v>
      </c>
      <c r="I168" s="218">
        <v>12500000000</v>
      </c>
      <c r="J168" s="219">
        <v>10944659006</v>
      </c>
      <c r="K168" s="218">
        <v>11126970043.1611</v>
      </c>
      <c r="L168" s="218">
        <v>12500000000</v>
      </c>
      <c r="M168" s="220">
        <v>9.5000000000000001E-2</v>
      </c>
      <c r="N168" s="224">
        <v>7.1625461893805267E-2</v>
      </c>
      <c r="O168" s="242">
        <v>1</v>
      </c>
      <c r="P168" s="224">
        <v>0.47325900212668737</v>
      </c>
      <c r="Q168" s="55"/>
      <c r="R168" s="55"/>
      <c r="S168" s="55"/>
    </row>
    <row r="169" spans="1:19" s="75" customFormat="1" ht="15" customHeight="1">
      <c r="A169" s="73"/>
      <c r="B169" s="213" t="s">
        <v>159</v>
      </c>
      <c r="C169" s="213" t="s">
        <v>160</v>
      </c>
      <c r="D169" s="214" t="s">
        <v>158</v>
      </c>
      <c r="E169" s="215" t="s">
        <v>155</v>
      </c>
      <c r="F169" s="214">
        <v>44852</v>
      </c>
      <c r="G169" s="216">
        <v>45135</v>
      </c>
      <c r="H169" s="217" t="s">
        <v>156</v>
      </c>
      <c r="I169" s="218">
        <v>2200000000</v>
      </c>
      <c r="J169" s="219">
        <v>2053965317</v>
      </c>
      <c r="K169" s="218">
        <v>2092151084.1736</v>
      </c>
      <c r="L169" s="218">
        <v>2200000000</v>
      </c>
      <c r="M169" s="220">
        <v>9.5000000000000001E-2</v>
      </c>
      <c r="N169" s="224">
        <v>1.3467393834466348E-2</v>
      </c>
      <c r="O169" s="242">
        <v>1</v>
      </c>
      <c r="P169" s="224">
        <v>8.8984631984591528E-2</v>
      </c>
      <c r="Q169" s="55"/>
      <c r="R169" s="55"/>
      <c r="S169" s="55"/>
    </row>
    <row r="170" spans="1:19" s="75" customFormat="1" ht="15" customHeight="1">
      <c r="A170" s="73"/>
      <c r="B170" s="213" t="s">
        <v>258</v>
      </c>
      <c r="C170" s="213" t="s">
        <v>259</v>
      </c>
      <c r="D170" s="214" t="s">
        <v>158</v>
      </c>
      <c r="E170" s="215" t="s">
        <v>155</v>
      </c>
      <c r="F170" s="214">
        <v>44838</v>
      </c>
      <c r="G170" s="216">
        <v>45434</v>
      </c>
      <c r="H170" s="217" t="s">
        <v>156</v>
      </c>
      <c r="I170" s="218">
        <v>11000000</v>
      </c>
      <c r="J170" s="219">
        <v>12010071.970158141</v>
      </c>
      <c r="K170" s="218">
        <v>12015472.970158141</v>
      </c>
      <c r="L170" s="218">
        <v>11000000</v>
      </c>
      <c r="M170" s="220">
        <v>0.1</v>
      </c>
      <c r="N170" s="224">
        <v>7.7344847521096974E-5</v>
      </c>
      <c r="O170" s="242">
        <v>0.7</v>
      </c>
      <c r="P170" s="224">
        <v>5.1104934459963265E-4</v>
      </c>
      <c r="Q170" s="55"/>
      <c r="R170" s="55"/>
      <c r="S170" s="55"/>
    </row>
    <row r="171" spans="1:19" s="75" customFormat="1" ht="15" customHeight="1">
      <c r="A171" s="73"/>
      <c r="B171" s="213" t="s">
        <v>124</v>
      </c>
      <c r="C171" s="222" t="s">
        <v>157</v>
      </c>
      <c r="D171" s="215" t="s">
        <v>154</v>
      </c>
      <c r="E171" s="215" t="s">
        <v>155</v>
      </c>
      <c r="F171" s="214">
        <v>44610</v>
      </c>
      <c r="G171" s="216">
        <v>45215</v>
      </c>
      <c r="H171" s="217" t="s">
        <v>156</v>
      </c>
      <c r="I171" s="218">
        <v>501000000</v>
      </c>
      <c r="J171" s="219">
        <v>509310283.39999998</v>
      </c>
      <c r="K171" s="218">
        <v>506678957.39999998</v>
      </c>
      <c r="L171" s="218">
        <v>501000000</v>
      </c>
      <c r="M171" s="220">
        <v>7.5999999999999998E-2</v>
      </c>
      <c r="N171" s="224">
        <v>3.2615450760516839E-3</v>
      </c>
      <c r="O171" s="242">
        <v>1</v>
      </c>
      <c r="P171" s="224">
        <v>2.1550375065950249E-2</v>
      </c>
      <c r="Q171" s="55"/>
      <c r="R171" s="55"/>
      <c r="S171" s="55"/>
    </row>
    <row r="172" spans="1:19" s="75" customFormat="1" ht="15" customHeight="1">
      <c r="A172" s="73"/>
      <c r="B172" s="213" t="s">
        <v>124</v>
      </c>
      <c r="C172" s="222" t="s">
        <v>157</v>
      </c>
      <c r="D172" s="215" t="s">
        <v>154</v>
      </c>
      <c r="E172" s="215" t="s">
        <v>155</v>
      </c>
      <c r="F172" s="214">
        <v>44610</v>
      </c>
      <c r="G172" s="216">
        <v>45215</v>
      </c>
      <c r="H172" s="217" t="s">
        <v>156</v>
      </c>
      <c r="I172" s="218">
        <v>501000000</v>
      </c>
      <c r="J172" s="219">
        <v>509310283.39999998</v>
      </c>
      <c r="K172" s="218">
        <v>506696750.39999998</v>
      </c>
      <c r="L172" s="218">
        <v>501000000</v>
      </c>
      <c r="M172" s="220">
        <v>7.5999999999999998E-2</v>
      </c>
      <c r="N172" s="224">
        <v>3.2616596114407909E-3</v>
      </c>
      <c r="O172" s="242">
        <v>1</v>
      </c>
      <c r="P172" s="224">
        <v>2.1551131848559724E-2</v>
      </c>
      <c r="Q172" s="55"/>
      <c r="R172" s="55"/>
      <c r="S172" s="55"/>
    </row>
    <row r="173" spans="1:19" s="75" customFormat="1" ht="15" customHeight="1">
      <c r="A173" s="73"/>
      <c r="B173" s="213" t="s">
        <v>124</v>
      </c>
      <c r="C173" s="222" t="s">
        <v>157</v>
      </c>
      <c r="D173" s="215" t="s">
        <v>154</v>
      </c>
      <c r="E173" s="215" t="s">
        <v>155</v>
      </c>
      <c r="F173" s="214">
        <v>44616</v>
      </c>
      <c r="G173" s="216">
        <v>45215</v>
      </c>
      <c r="H173" s="217" t="s">
        <v>156</v>
      </c>
      <c r="I173" s="218">
        <v>501000000</v>
      </c>
      <c r="J173" s="219">
        <v>510025062.39999998</v>
      </c>
      <c r="K173" s="218">
        <v>506715431.39999998</v>
      </c>
      <c r="L173" s="218">
        <v>501000000</v>
      </c>
      <c r="M173" s="220">
        <v>7.5999999999999998E-2</v>
      </c>
      <c r="N173" s="224">
        <v>3.2617798629781323E-3</v>
      </c>
      <c r="O173" s="242">
        <v>1</v>
      </c>
      <c r="P173" s="224">
        <v>2.155192640012088E-2</v>
      </c>
      <c r="Q173" s="55"/>
      <c r="R173" s="55"/>
      <c r="S173" s="55"/>
    </row>
    <row r="174" spans="1:19" s="75" customFormat="1" ht="15" customHeight="1">
      <c r="A174" s="73"/>
      <c r="B174" s="213" t="s">
        <v>124</v>
      </c>
      <c r="C174" s="222" t="s">
        <v>157</v>
      </c>
      <c r="D174" s="215" t="s">
        <v>154</v>
      </c>
      <c r="E174" s="215" t="s">
        <v>155</v>
      </c>
      <c r="F174" s="214">
        <v>44623</v>
      </c>
      <c r="G174" s="216">
        <v>45205</v>
      </c>
      <c r="H174" s="217" t="s">
        <v>156</v>
      </c>
      <c r="I174" s="218">
        <v>501000000</v>
      </c>
      <c r="J174" s="219">
        <v>511729115.39999998</v>
      </c>
      <c r="K174" s="218">
        <v>507624139.39999998</v>
      </c>
      <c r="L174" s="218">
        <v>501000000</v>
      </c>
      <c r="M174" s="220">
        <v>7.5999999999999998E-2</v>
      </c>
      <c r="N174" s="224">
        <v>3.267629310758986E-3</v>
      </c>
      <c r="O174" s="242">
        <v>1</v>
      </c>
      <c r="P174" s="224">
        <v>2.1590576116947327E-2</v>
      </c>
      <c r="Q174" s="55"/>
      <c r="R174" s="55"/>
      <c r="S174" s="55"/>
    </row>
    <row r="175" spans="1:19" s="75" customFormat="1" ht="15" customHeight="1">
      <c r="A175" s="73"/>
      <c r="B175" s="213" t="s">
        <v>124</v>
      </c>
      <c r="C175" s="222" t="s">
        <v>157</v>
      </c>
      <c r="D175" s="215" t="s">
        <v>154</v>
      </c>
      <c r="E175" s="215" t="s">
        <v>155</v>
      </c>
      <c r="F175" s="214">
        <v>44631</v>
      </c>
      <c r="G175" s="216">
        <v>45205</v>
      </c>
      <c r="H175" s="217" t="s">
        <v>156</v>
      </c>
      <c r="I175" s="218">
        <v>501000000</v>
      </c>
      <c r="J175" s="219">
        <v>512620895.39999998</v>
      </c>
      <c r="K175" s="218">
        <v>507616305.39999998</v>
      </c>
      <c r="L175" s="218">
        <v>501000000</v>
      </c>
      <c r="M175" s="220">
        <v>7.5999999999999998E-2</v>
      </c>
      <c r="N175" s="224">
        <v>3.2675788824872913E-3</v>
      </c>
      <c r="O175" s="242">
        <v>1</v>
      </c>
      <c r="P175" s="224">
        <v>2.1590242916533532E-2</v>
      </c>
      <c r="Q175" s="55"/>
      <c r="R175" s="55"/>
      <c r="S175" s="55"/>
    </row>
    <row r="176" spans="1:19" s="75" customFormat="1" ht="15" customHeight="1">
      <c r="A176" s="73"/>
      <c r="B176" s="213" t="s">
        <v>124</v>
      </c>
      <c r="C176" s="222" t="s">
        <v>157</v>
      </c>
      <c r="D176" s="215" t="s">
        <v>154</v>
      </c>
      <c r="E176" s="215" t="s">
        <v>155</v>
      </c>
      <c r="F176" s="214">
        <v>44631</v>
      </c>
      <c r="G176" s="216">
        <v>45205</v>
      </c>
      <c r="H176" s="217" t="s">
        <v>156</v>
      </c>
      <c r="I176" s="218">
        <v>501000000</v>
      </c>
      <c r="J176" s="219">
        <v>512620895.39999998</v>
      </c>
      <c r="K176" s="218">
        <v>507616305.39999998</v>
      </c>
      <c r="L176" s="218">
        <v>501000000</v>
      </c>
      <c r="M176" s="220">
        <v>7.5999999999999998E-2</v>
      </c>
      <c r="N176" s="224">
        <v>3.2675788824872913E-3</v>
      </c>
      <c r="O176" s="242">
        <v>1</v>
      </c>
      <c r="P176" s="224">
        <v>2.1590242916533532E-2</v>
      </c>
      <c r="Q176" s="55"/>
      <c r="R176" s="55"/>
      <c r="S176" s="55"/>
    </row>
    <row r="177" spans="1:20" s="75" customFormat="1" ht="15" customHeight="1">
      <c r="A177" s="73"/>
      <c r="B177" s="213" t="s">
        <v>124</v>
      </c>
      <c r="C177" s="222" t="s">
        <v>157</v>
      </c>
      <c r="D177" s="215" t="s">
        <v>154</v>
      </c>
      <c r="E177" s="215" t="s">
        <v>155</v>
      </c>
      <c r="F177" s="214">
        <v>44631</v>
      </c>
      <c r="G177" s="216">
        <v>45205</v>
      </c>
      <c r="H177" s="217" t="s">
        <v>156</v>
      </c>
      <c r="I177" s="218">
        <v>501000000</v>
      </c>
      <c r="J177" s="219">
        <v>512620895.39999998</v>
      </c>
      <c r="K177" s="218">
        <v>507616305.39999998</v>
      </c>
      <c r="L177" s="218">
        <v>501000000</v>
      </c>
      <c r="M177" s="220">
        <v>7.5999999999999998E-2</v>
      </c>
      <c r="N177" s="224">
        <v>3.2675788824872913E-3</v>
      </c>
      <c r="O177" s="242">
        <v>1</v>
      </c>
      <c r="P177" s="224">
        <v>2.1590242916533532E-2</v>
      </c>
      <c r="Q177" s="55"/>
      <c r="R177" s="55"/>
      <c r="S177" s="55"/>
    </row>
    <row r="178" spans="1:20" s="75" customFormat="1" ht="15" customHeight="1">
      <c r="A178" s="73"/>
      <c r="B178" s="213" t="s">
        <v>124</v>
      </c>
      <c r="C178" s="222" t="s">
        <v>157</v>
      </c>
      <c r="D178" s="215" t="s">
        <v>154</v>
      </c>
      <c r="E178" s="215" t="s">
        <v>155</v>
      </c>
      <c r="F178" s="214">
        <v>44631</v>
      </c>
      <c r="G178" s="216">
        <v>45205</v>
      </c>
      <c r="H178" s="217" t="s">
        <v>156</v>
      </c>
      <c r="I178" s="218">
        <v>501000000</v>
      </c>
      <c r="J178" s="219">
        <v>512620895.39999998</v>
      </c>
      <c r="K178" s="218">
        <v>507616305.39999998</v>
      </c>
      <c r="L178" s="218">
        <v>501000000</v>
      </c>
      <c r="M178" s="220">
        <v>7.5999999999999998E-2</v>
      </c>
      <c r="N178" s="224">
        <v>3.2675788824872913E-3</v>
      </c>
      <c r="O178" s="242">
        <v>1</v>
      </c>
      <c r="P178" s="224">
        <v>2.1590242916533532E-2</v>
      </c>
      <c r="Q178" s="55"/>
      <c r="R178" s="55"/>
      <c r="S178" s="55"/>
    </row>
    <row r="179" spans="1:20" s="75" customFormat="1" ht="15" customHeight="1">
      <c r="A179" s="73"/>
      <c r="B179" s="213" t="s">
        <v>124</v>
      </c>
      <c r="C179" s="222" t="s">
        <v>157</v>
      </c>
      <c r="D179" s="215" t="s">
        <v>154</v>
      </c>
      <c r="E179" s="215" t="s">
        <v>155</v>
      </c>
      <c r="F179" s="214">
        <v>44631</v>
      </c>
      <c r="G179" s="216">
        <v>45205</v>
      </c>
      <c r="H179" s="217" t="s">
        <v>156</v>
      </c>
      <c r="I179" s="218">
        <v>501000000</v>
      </c>
      <c r="J179" s="219">
        <v>512620895.39999998</v>
      </c>
      <c r="K179" s="218">
        <v>507616305.39999998</v>
      </c>
      <c r="L179" s="218">
        <v>501000000</v>
      </c>
      <c r="M179" s="220">
        <v>7.5999999999999998E-2</v>
      </c>
      <c r="N179" s="224">
        <v>3.2675788824872913E-3</v>
      </c>
      <c r="O179" s="242">
        <v>1</v>
      </c>
      <c r="P179" s="224">
        <v>2.1590242916533532E-2</v>
      </c>
      <c r="Q179" s="55"/>
      <c r="R179" s="55"/>
      <c r="S179" s="55"/>
    </row>
    <row r="180" spans="1:20" s="75" customFormat="1" ht="15" customHeight="1">
      <c r="A180" s="73"/>
      <c r="B180" s="213" t="s">
        <v>124</v>
      </c>
      <c r="C180" s="222" t="s">
        <v>157</v>
      </c>
      <c r="D180" s="215" t="s">
        <v>154</v>
      </c>
      <c r="E180" s="215" t="s">
        <v>155</v>
      </c>
      <c r="F180" s="214">
        <v>44631</v>
      </c>
      <c r="G180" s="216">
        <v>45205</v>
      </c>
      <c r="H180" s="217" t="s">
        <v>156</v>
      </c>
      <c r="I180" s="218">
        <v>501000000</v>
      </c>
      <c r="J180" s="219">
        <v>512620895.39999998</v>
      </c>
      <c r="K180" s="218">
        <v>507616305.39999998</v>
      </c>
      <c r="L180" s="218">
        <v>501000000</v>
      </c>
      <c r="M180" s="220">
        <v>7.5999999999999998E-2</v>
      </c>
      <c r="N180" s="224">
        <v>3.2675788824872913E-3</v>
      </c>
      <c r="O180" s="242">
        <v>1</v>
      </c>
      <c r="P180" s="224">
        <v>2.1590242916533532E-2</v>
      </c>
      <c r="Q180" s="55"/>
      <c r="R180" s="55"/>
      <c r="S180" s="55"/>
    </row>
    <row r="181" spans="1:20" s="75" customFormat="1" ht="15" customHeight="1">
      <c r="A181" s="73"/>
      <c r="B181" s="213" t="s">
        <v>124</v>
      </c>
      <c r="C181" s="222" t="s">
        <v>157</v>
      </c>
      <c r="D181" s="215" t="s">
        <v>154</v>
      </c>
      <c r="E181" s="215" t="s">
        <v>155</v>
      </c>
      <c r="F181" s="214">
        <v>44693</v>
      </c>
      <c r="G181" s="216">
        <v>45215</v>
      </c>
      <c r="H181" s="217" t="s">
        <v>156</v>
      </c>
      <c r="I181" s="218">
        <v>501000000</v>
      </c>
      <c r="J181" s="219">
        <v>499654486.39999998</v>
      </c>
      <c r="K181" s="218">
        <v>506696941.39999998</v>
      </c>
      <c r="L181" s="218">
        <v>501000000</v>
      </c>
      <c r="M181" s="220">
        <v>7.5999999999999998E-2</v>
      </c>
      <c r="N181" s="224">
        <v>3.2616608409276296E-3</v>
      </c>
      <c r="O181" s="242">
        <v>1</v>
      </c>
      <c r="P181" s="224">
        <v>2.1551139972286942E-2</v>
      </c>
      <c r="Q181" s="55"/>
      <c r="R181" s="55"/>
      <c r="S181" s="55"/>
    </row>
    <row r="182" spans="1:20" s="75" customFormat="1" ht="15" customHeight="1">
      <c r="A182" s="73"/>
      <c r="B182" s="213" t="s">
        <v>124</v>
      </c>
      <c r="C182" s="222" t="s">
        <v>157</v>
      </c>
      <c r="D182" s="215" t="s">
        <v>154</v>
      </c>
      <c r="E182" s="215" t="s">
        <v>155</v>
      </c>
      <c r="F182" s="214">
        <v>44700</v>
      </c>
      <c r="G182" s="216">
        <v>45215</v>
      </c>
      <c r="H182" s="217" t="s">
        <v>156</v>
      </c>
      <c r="I182" s="218">
        <v>501000000</v>
      </c>
      <c r="J182" s="219">
        <v>500467537.39999998</v>
      </c>
      <c r="K182" s="218">
        <v>506718629.39999998</v>
      </c>
      <c r="L182" s="218">
        <v>501000000</v>
      </c>
      <c r="M182" s="220">
        <v>7.5999999999999998E-2</v>
      </c>
      <c r="N182" s="224">
        <v>3.2618004488362989E-3</v>
      </c>
      <c r="O182" s="242">
        <v>1</v>
      </c>
      <c r="P182" s="224">
        <v>2.1552062419386047E-2</v>
      </c>
      <c r="Q182" s="55"/>
      <c r="R182" s="55"/>
      <c r="S182" s="55"/>
    </row>
    <row r="183" spans="1:20" s="75" customFormat="1" ht="15" customHeight="1">
      <c r="A183" s="73"/>
      <c r="B183" s="213" t="s">
        <v>124</v>
      </c>
      <c r="C183" s="222" t="s">
        <v>157</v>
      </c>
      <c r="D183" s="215" t="s">
        <v>154</v>
      </c>
      <c r="E183" s="215" t="s">
        <v>155</v>
      </c>
      <c r="F183" s="214">
        <v>44707</v>
      </c>
      <c r="G183" s="216">
        <v>45215</v>
      </c>
      <c r="H183" s="217" t="s">
        <v>156</v>
      </c>
      <c r="I183" s="218">
        <v>501000000</v>
      </c>
      <c r="J183" s="219">
        <v>501222936.39999998</v>
      </c>
      <c r="K183" s="218">
        <v>506706463.39999998</v>
      </c>
      <c r="L183" s="218">
        <v>501000000</v>
      </c>
      <c r="M183" s="220">
        <v>7.5999999999999998E-2</v>
      </c>
      <c r="N183" s="224">
        <v>3.2617221350306519E-3</v>
      </c>
      <c r="O183" s="242">
        <v>1</v>
      </c>
      <c r="P183" s="224">
        <v>2.1551544967735009E-2</v>
      </c>
      <c r="Q183" s="55"/>
      <c r="R183" s="55"/>
      <c r="S183" s="55"/>
    </row>
    <row r="184" spans="1:20" s="75" customFormat="1" ht="15" customHeight="1">
      <c r="A184" s="73"/>
      <c r="B184" s="213" t="s">
        <v>124</v>
      </c>
      <c r="C184" s="222" t="s">
        <v>157</v>
      </c>
      <c r="D184" s="215" t="s">
        <v>154</v>
      </c>
      <c r="E184" s="215" t="s">
        <v>155</v>
      </c>
      <c r="F184" s="214">
        <v>44719</v>
      </c>
      <c r="G184" s="216">
        <v>45215</v>
      </c>
      <c r="H184" s="217" t="s">
        <v>156</v>
      </c>
      <c r="I184" s="218">
        <v>501000000</v>
      </c>
      <c r="J184" s="219">
        <v>502554262.39999998</v>
      </c>
      <c r="K184" s="218">
        <v>506704923.39999998</v>
      </c>
      <c r="L184" s="218">
        <v>501000000</v>
      </c>
      <c r="M184" s="220">
        <v>7.5999999999999998E-2</v>
      </c>
      <c r="N184" s="224">
        <v>3.2617122218906967E-3</v>
      </c>
      <c r="O184" s="242">
        <v>1</v>
      </c>
      <c r="P184" s="224">
        <v>2.1551479467526016E-2</v>
      </c>
      <c r="Q184" s="55"/>
      <c r="R184" s="55"/>
      <c r="S184" s="55"/>
    </row>
    <row r="185" spans="1:20" s="75" customFormat="1" ht="15" customHeight="1">
      <c r="A185" s="73"/>
      <c r="B185" s="213" t="s">
        <v>124</v>
      </c>
      <c r="C185" s="222" t="s">
        <v>157</v>
      </c>
      <c r="D185" s="215" t="s">
        <v>154</v>
      </c>
      <c r="E185" s="215" t="s">
        <v>155</v>
      </c>
      <c r="F185" s="214">
        <v>44720</v>
      </c>
      <c r="G185" s="216">
        <v>45205</v>
      </c>
      <c r="H185" s="217" t="s">
        <v>156</v>
      </c>
      <c r="I185" s="218">
        <v>501000000</v>
      </c>
      <c r="J185" s="219">
        <v>503564842.39999998</v>
      </c>
      <c r="K185" s="218">
        <v>507613413.39999998</v>
      </c>
      <c r="L185" s="218">
        <v>501000000</v>
      </c>
      <c r="M185" s="220">
        <v>7.5999999999999998E-2</v>
      </c>
      <c r="N185" s="224">
        <v>3.2675602663829076E-3</v>
      </c>
      <c r="O185" s="242">
        <v>1</v>
      </c>
      <c r="P185" s="224">
        <v>2.1590119912244958E-2</v>
      </c>
      <c r="Q185" s="55"/>
      <c r="R185" s="55"/>
      <c r="S185" s="55"/>
    </row>
    <row r="186" spans="1:20" s="75" customFormat="1" ht="15" customHeight="1">
      <c r="A186" s="73"/>
      <c r="B186" s="213" t="s">
        <v>124</v>
      </c>
      <c r="C186" s="222" t="s">
        <v>157</v>
      </c>
      <c r="D186" s="215" t="s">
        <v>154</v>
      </c>
      <c r="E186" s="215" t="s">
        <v>155</v>
      </c>
      <c r="F186" s="214">
        <v>44729</v>
      </c>
      <c r="G186" s="216">
        <v>45132</v>
      </c>
      <c r="H186" s="217" t="s">
        <v>156</v>
      </c>
      <c r="I186" s="218">
        <v>600000000</v>
      </c>
      <c r="J186" s="219">
        <v>639853051.39999998</v>
      </c>
      <c r="K186" s="218">
        <v>619033407.39999998</v>
      </c>
      <c r="L186" s="218">
        <v>600000000</v>
      </c>
      <c r="M186" s="220">
        <v>7.7499999999999999E-2</v>
      </c>
      <c r="N186" s="224">
        <v>3.9847823406312351E-3</v>
      </c>
      <c r="O186" s="242">
        <v>1</v>
      </c>
      <c r="P186" s="224">
        <v>2.6329102310225883E-2</v>
      </c>
      <c r="Q186" s="55"/>
      <c r="R186" s="55"/>
      <c r="S186" s="55"/>
    </row>
    <row r="187" spans="1:20" s="75" customFormat="1" ht="15" customHeight="1">
      <c r="A187" s="73"/>
      <c r="B187" s="213" t="s">
        <v>124</v>
      </c>
      <c r="C187" s="222" t="s">
        <v>157</v>
      </c>
      <c r="D187" s="215" t="s">
        <v>154</v>
      </c>
      <c r="E187" s="215" t="s">
        <v>155</v>
      </c>
      <c r="F187" s="214">
        <v>44770</v>
      </c>
      <c r="G187" s="216">
        <v>45215</v>
      </c>
      <c r="H187" s="217" t="s">
        <v>156</v>
      </c>
      <c r="I187" s="218">
        <v>501000000</v>
      </c>
      <c r="J187" s="219">
        <v>508266788.39999998</v>
      </c>
      <c r="K187" s="218">
        <v>506707221.39999998</v>
      </c>
      <c r="L187" s="218">
        <v>501000000</v>
      </c>
      <c r="M187" s="220">
        <v>7.7499999999999999E-2</v>
      </c>
      <c r="N187" s="224">
        <v>3.2617270143553835E-3</v>
      </c>
      <c r="O187" s="242">
        <v>1</v>
      </c>
      <c r="P187" s="224">
        <v>2.1551577207448266E-2</v>
      </c>
      <c r="Q187" s="55"/>
      <c r="R187" s="55"/>
      <c r="S187" s="55"/>
    </row>
    <row r="188" spans="1:20" s="75" customFormat="1" ht="15" customHeight="1">
      <c r="A188" s="73"/>
      <c r="B188" s="213" t="s">
        <v>124</v>
      </c>
      <c r="C188" s="222" t="s">
        <v>157</v>
      </c>
      <c r="D188" s="215" t="s">
        <v>154</v>
      </c>
      <c r="E188" s="215" t="s">
        <v>155</v>
      </c>
      <c r="F188" s="214">
        <v>44811</v>
      </c>
      <c r="G188" s="216">
        <v>45138</v>
      </c>
      <c r="H188" s="217" t="s">
        <v>156</v>
      </c>
      <c r="I188" s="218">
        <v>600000000</v>
      </c>
      <c r="J188" s="219">
        <v>578178838.39999998</v>
      </c>
      <c r="K188" s="218">
        <v>592366671.39999998</v>
      </c>
      <c r="L188" s="218">
        <v>600000000</v>
      </c>
      <c r="M188" s="220">
        <v>7.7499999999999999E-2</v>
      </c>
      <c r="N188" s="224">
        <v>3.8131257912030194E-3</v>
      </c>
      <c r="O188" s="242">
        <v>1</v>
      </c>
      <c r="P188" s="224">
        <v>2.5194896608189996E-2</v>
      </c>
      <c r="Q188" s="55"/>
      <c r="R188" s="55"/>
      <c r="S188" s="55"/>
    </row>
    <row r="189" spans="1:20" s="75" customFormat="1" ht="15" customHeight="1">
      <c r="A189" s="73"/>
      <c r="B189" s="213" t="s">
        <v>124</v>
      </c>
      <c r="C189" s="222" t="s">
        <v>157</v>
      </c>
      <c r="D189" s="215" t="s">
        <v>154</v>
      </c>
      <c r="E189" s="215" t="s">
        <v>155</v>
      </c>
      <c r="F189" s="214">
        <v>44811</v>
      </c>
      <c r="G189" s="216">
        <v>45132</v>
      </c>
      <c r="H189" s="217" t="s">
        <v>156</v>
      </c>
      <c r="I189" s="218">
        <v>600000000</v>
      </c>
      <c r="J189" s="219">
        <v>604205797.39999998</v>
      </c>
      <c r="K189" s="218">
        <v>619033412.39999998</v>
      </c>
      <c r="L189" s="218">
        <v>600000000</v>
      </c>
      <c r="M189" s="220">
        <v>7.7499999999999999E-2</v>
      </c>
      <c r="N189" s="224">
        <v>3.984782372816755E-3</v>
      </c>
      <c r="O189" s="242">
        <v>1</v>
      </c>
      <c r="P189" s="224">
        <v>2.6329102522888899E-2</v>
      </c>
      <c r="Q189" s="55"/>
      <c r="R189" s="55"/>
      <c r="S189" s="55"/>
    </row>
    <row r="190" spans="1:20" s="75" customFormat="1" ht="15" customHeight="1">
      <c r="A190" s="73"/>
      <c r="B190" s="213" t="s">
        <v>124</v>
      </c>
      <c r="C190" s="222" t="s">
        <v>157</v>
      </c>
      <c r="D190" s="215" t="s">
        <v>154</v>
      </c>
      <c r="E190" s="215" t="s">
        <v>155</v>
      </c>
      <c r="F190" s="223">
        <v>44838</v>
      </c>
      <c r="G190" s="216">
        <v>45138</v>
      </c>
      <c r="H190" s="217" t="s">
        <v>156</v>
      </c>
      <c r="I190" s="218">
        <v>600000000</v>
      </c>
      <c r="J190" s="219">
        <v>581492079.39999998</v>
      </c>
      <c r="K190" s="218">
        <v>592376040.39999998</v>
      </c>
      <c r="L190" s="218">
        <v>600000000</v>
      </c>
      <c r="M190" s="220">
        <v>7.7499999999999999E-2</v>
      </c>
      <c r="N190" s="224">
        <v>3.8131861004291499E-3</v>
      </c>
      <c r="O190" s="242">
        <v>1</v>
      </c>
      <c r="P190" s="224">
        <v>1.1968943532116147E-2</v>
      </c>
      <c r="Q190" s="55"/>
      <c r="R190" s="55"/>
      <c r="S190" s="55"/>
      <c r="T190" s="221"/>
    </row>
    <row r="191" spans="1:20" s="75" customFormat="1" ht="15" customHeight="1">
      <c r="A191" s="73"/>
      <c r="B191" s="213" t="s">
        <v>124</v>
      </c>
      <c r="C191" s="222" t="s">
        <v>186</v>
      </c>
      <c r="D191" s="214" t="s">
        <v>158</v>
      </c>
      <c r="E191" s="215" t="s">
        <v>155</v>
      </c>
      <c r="F191" s="223">
        <v>44791</v>
      </c>
      <c r="G191" s="216">
        <v>45559</v>
      </c>
      <c r="H191" s="217" t="s">
        <v>156</v>
      </c>
      <c r="I191" s="218">
        <v>500000000</v>
      </c>
      <c r="J191" s="219">
        <v>514757052.39999998</v>
      </c>
      <c r="K191" s="218">
        <v>518753742.39999998</v>
      </c>
      <c r="L191" s="218">
        <v>500000000</v>
      </c>
      <c r="M191" s="220">
        <v>0.09</v>
      </c>
      <c r="N191" s="224">
        <v>3.3392717212694409E-3</v>
      </c>
      <c r="O191" s="242">
        <v>0.7</v>
      </c>
      <c r="P191" s="224">
        <v>1.0481406786248417E-2</v>
      </c>
      <c r="Q191" s="55"/>
      <c r="R191" s="55"/>
      <c r="S191" s="55"/>
      <c r="T191" s="221"/>
    </row>
    <row r="192" spans="1:20" s="75" customFormat="1" ht="15" customHeight="1">
      <c r="A192" s="73"/>
      <c r="B192" s="213" t="s">
        <v>124</v>
      </c>
      <c r="C192" s="222" t="s">
        <v>186</v>
      </c>
      <c r="D192" s="214" t="s">
        <v>158</v>
      </c>
      <c r="E192" s="215" t="s">
        <v>155</v>
      </c>
      <c r="F192" s="223">
        <v>44792</v>
      </c>
      <c r="G192" s="216">
        <v>45559</v>
      </c>
      <c r="H192" s="217" t="s">
        <v>156</v>
      </c>
      <c r="I192" s="218">
        <v>500000000</v>
      </c>
      <c r="J192" s="219">
        <v>514868477.39999998</v>
      </c>
      <c r="K192" s="218">
        <v>518753443.39999998</v>
      </c>
      <c r="L192" s="218">
        <v>500000000</v>
      </c>
      <c r="M192" s="220">
        <v>0.09</v>
      </c>
      <c r="N192" s="224">
        <v>3.3392697965753844E-3</v>
      </c>
      <c r="O192" s="242">
        <v>0.7</v>
      </c>
      <c r="P192" s="224">
        <v>1.0481400744960668E-2</v>
      </c>
      <c r="Q192" s="55"/>
      <c r="R192" s="55"/>
      <c r="S192" s="55"/>
      <c r="T192" s="221"/>
    </row>
    <row r="193" spans="1:20" s="75" customFormat="1" ht="15" customHeight="1">
      <c r="A193" s="73"/>
      <c r="B193" s="213" t="s">
        <v>124</v>
      </c>
      <c r="C193" s="222" t="s">
        <v>186</v>
      </c>
      <c r="D193" s="214" t="s">
        <v>158</v>
      </c>
      <c r="E193" s="215" t="s">
        <v>155</v>
      </c>
      <c r="F193" s="223">
        <v>44792</v>
      </c>
      <c r="G193" s="216">
        <v>45559</v>
      </c>
      <c r="H193" s="217" t="s">
        <v>156</v>
      </c>
      <c r="I193" s="218">
        <v>500000000</v>
      </c>
      <c r="J193" s="219">
        <v>514908219.39999998</v>
      </c>
      <c r="K193" s="218">
        <v>518786729.39999998</v>
      </c>
      <c r="L193" s="218">
        <v>500000000</v>
      </c>
      <c r="M193" s="220">
        <v>0.09</v>
      </c>
      <c r="N193" s="224">
        <v>3.3394840620147043E-3</v>
      </c>
      <c r="O193" s="242">
        <v>0.7</v>
      </c>
      <c r="P193" s="224">
        <v>1.0482073287783535E-2</v>
      </c>
      <c r="Q193" s="55"/>
      <c r="R193" s="55"/>
      <c r="S193" s="55"/>
      <c r="T193" s="221"/>
    </row>
    <row r="194" spans="1:20" s="75" customFormat="1" ht="15" customHeight="1">
      <c r="A194" s="73"/>
      <c r="B194" s="213" t="s">
        <v>124</v>
      </c>
      <c r="C194" s="222" t="s">
        <v>186</v>
      </c>
      <c r="D194" s="214" t="s">
        <v>158</v>
      </c>
      <c r="E194" s="215" t="s">
        <v>155</v>
      </c>
      <c r="F194" s="223">
        <v>44792</v>
      </c>
      <c r="G194" s="216">
        <v>45559</v>
      </c>
      <c r="H194" s="217" t="s">
        <v>156</v>
      </c>
      <c r="I194" s="218">
        <v>500000000</v>
      </c>
      <c r="J194" s="219">
        <v>514868560.39999998</v>
      </c>
      <c r="K194" s="218">
        <v>518753549.39999998</v>
      </c>
      <c r="L194" s="218">
        <v>500000000</v>
      </c>
      <c r="M194" s="220">
        <v>0.09</v>
      </c>
      <c r="N194" s="224">
        <v>3.3392704789083944E-3</v>
      </c>
      <c r="O194" s="242">
        <v>0.7</v>
      </c>
      <c r="P194" s="224">
        <v>1.0481402886688097E-2</v>
      </c>
      <c r="Q194" s="55"/>
      <c r="R194" s="55"/>
      <c r="S194" s="55"/>
      <c r="T194" s="221"/>
    </row>
    <row r="195" spans="1:20" s="75" customFormat="1" ht="15" customHeight="1">
      <c r="A195" s="73"/>
      <c r="B195" s="213" t="s">
        <v>124</v>
      </c>
      <c r="C195" s="222" t="s">
        <v>186</v>
      </c>
      <c r="D195" s="214" t="s">
        <v>158</v>
      </c>
      <c r="E195" s="215" t="s">
        <v>155</v>
      </c>
      <c r="F195" s="223">
        <v>44792</v>
      </c>
      <c r="G195" s="216">
        <v>45559</v>
      </c>
      <c r="H195" s="217" t="s">
        <v>156</v>
      </c>
      <c r="I195" s="218">
        <v>500000000</v>
      </c>
      <c r="J195" s="219">
        <v>514868560.39999998</v>
      </c>
      <c r="K195" s="218">
        <v>518753549.39999998</v>
      </c>
      <c r="L195" s="218">
        <v>500000000</v>
      </c>
      <c r="M195" s="220">
        <v>0.09</v>
      </c>
      <c r="N195" s="224">
        <v>3.3392704789083944E-3</v>
      </c>
      <c r="O195" s="242">
        <v>0.7</v>
      </c>
      <c r="P195" s="224">
        <v>1.0481402886688097E-2</v>
      </c>
      <c r="Q195" s="55"/>
      <c r="R195" s="55"/>
      <c r="S195" s="55"/>
      <c r="T195" s="221"/>
    </row>
    <row r="196" spans="1:20" s="75" customFormat="1" ht="15" customHeight="1">
      <c r="A196" s="73"/>
      <c r="B196" s="213" t="s">
        <v>124</v>
      </c>
      <c r="C196" s="222" t="s">
        <v>186</v>
      </c>
      <c r="D196" s="214" t="s">
        <v>158</v>
      </c>
      <c r="E196" s="215" t="s">
        <v>155</v>
      </c>
      <c r="F196" s="223">
        <v>44792</v>
      </c>
      <c r="G196" s="216">
        <v>45559</v>
      </c>
      <c r="H196" s="217" t="s">
        <v>156</v>
      </c>
      <c r="I196" s="218">
        <v>500000000</v>
      </c>
      <c r="J196" s="219">
        <v>514868560.39999998</v>
      </c>
      <c r="K196" s="218">
        <v>518753548.39999998</v>
      </c>
      <c r="L196" s="218">
        <v>500000000</v>
      </c>
      <c r="M196" s="220">
        <v>0.09</v>
      </c>
      <c r="N196" s="224">
        <v>3.3392704724712905E-3</v>
      </c>
      <c r="O196" s="242">
        <v>0.7</v>
      </c>
      <c r="P196" s="224">
        <v>1.048140286648312E-2</v>
      </c>
      <c r="Q196" s="55"/>
      <c r="R196" s="55"/>
      <c r="S196" s="55"/>
      <c r="T196" s="221"/>
    </row>
    <row r="197" spans="1:20" s="75" customFormat="1" ht="15" customHeight="1">
      <c r="A197" s="73"/>
      <c r="B197" s="213" t="s">
        <v>124</v>
      </c>
      <c r="C197" s="222" t="s">
        <v>186</v>
      </c>
      <c r="D197" s="214" t="s">
        <v>158</v>
      </c>
      <c r="E197" s="215" t="s">
        <v>155</v>
      </c>
      <c r="F197" s="223">
        <v>44792</v>
      </c>
      <c r="G197" s="216">
        <v>45559</v>
      </c>
      <c r="H197" s="217" t="s">
        <v>156</v>
      </c>
      <c r="I197" s="218">
        <v>500000000</v>
      </c>
      <c r="J197" s="219">
        <v>514868560.39999998</v>
      </c>
      <c r="K197" s="218">
        <v>518753549.39999998</v>
      </c>
      <c r="L197" s="218">
        <v>500000000</v>
      </c>
      <c r="M197" s="220">
        <v>0.09</v>
      </c>
      <c r="N197" s="224">
        <v>3.3392704789083944E-3</v>
      </c>
      <c r="O197" s="242">
        <v>0.7</v>
      </c>
      <c r="P197" s="224">
        <v>1.0481402886688097E-2</v>
      </c>
      <c r="Q197" s="55"/>
      <c r="R197" s="55"/>
      <c r="S197" s="55"/>
      <c r="T197" s="221"/>
    </row>
    <row r="198" spans="1:20" s="75" customFormat="1" ht="15" customHeight="1">
      <c r="A198" s="73"/>
      <c r="B198" s="213" t="s">
        <v>124</v>
      </c>
      <c r="C198" s="222" t="s">
        <v>186</v>
      </c>
      <c r="D198" s="214" t="s">
        <v>158</v>
      </c>
      <c r="E198" s="215" t="s">
        <v>155</v>
      </c>
      <c r="F198" s="223">
        <v>44796</v>
      </c>
      <c r="G198" s="216">
        <v>45559</v>
      </c>
      <c r="H198" s="217" t="s">
        <v>156</v>
      </c>
      <c r="I198" s="218">
        <v>500000000</v>
      </c>
      <c r="J198" s="219">
        <v>515327205.39999998</v>
      </c>
      <c r="K198" s="218">
        <v>518763284.39999998</v>
      </c>
      <c r="L198" s="218">
        <v>500000000</v>
      </c>
      <c r="M198" s="220">
        <v>0.09</v>
      </c>
      <c r="N198" s="224">
        <v>3.3393331441145405E-3</v>
      </c>
      <c r="O198" s="242">
        <v>0.7</v>
      </c>
      <c r="P198" s="224">
        <v>1.0481599582127039E-2</v>
      </c>
      <c r="Q198" s="55"/>
      <c r="R198" s="55"/>
      <c r="S198" s="55"/>
      <c r="T198" s="221"/>
    </row>
    <row r="199" spans="1:20" s="75" customFormat="1" ht="15" customHeight="1">
      <c r="A199" s="73"/>
      <c r="B199" s="213" t="s">
        <v>124</v>
      </c>
      <c r="C199" s="222" t="s">
        <v>186</v>
      </c>
      <c r="D199" s="214" t="s">
        <v>158</v>
      </c>
      <c r="E199" s="215" t="s">
        <v>155</v>
      </c>
      <c r="F199" s="223">
        <v>44796</v>
      </c>
      <c r="G199" s="216">
        <v>45559</v>
      </c>
      <c r="H199" s="217" t="s">
        <v>156</v>
      </c>
      <c r="I199" s="218">
        <v>500000000</v>
      </c>
      <c r="J199" s="219">
        <v>515325185.39999998</v>
      </c>
      <c r="K199" s="218">
        <v>518761515.39999998</v>
      </c>
      <c r="L199" s="218">
        <v>500000000</v>
      </c>
      <c r="M199" s="220">
        <v>0.09</v>
      </c>
      <c r="N199" s="224">
        <v>3.3393217568777997E-3</v>
      </c>
      <c r="O199" s="242">
        <v>0.7</v>
      </c>
      <c r="P199" s="224">
        <v>1.0481563839524935E-2</v>
      </c>
      <c r="Q199" s="55"/>
      <c r="R199" s="55"/>
      <c r="S199" s="55"/>
      <c r="T199" s="221"/>
    </row>
    <row r="200" spans="1:20" s="75" customFormat="1" ht="15" customHeight="1">
      <c r="A200" s="73"/>
      <c r="B200" s="213" t="s">
        <v>124</v>
      </c>
      <c r="C200" s="222" t="s">
        <v>186</v>
      </c>
      <c r="D200" s="214" t="s">
        <v>158</v>
      </c>
      <c r="E200" s="215" t="s">
        <v>155</v>
      </c>
      <c r="F200" s="223">
        <v>44823</v>
      </c>
      <c r="G200" s="216">
        <v>45559</v>
      </c>
      <c r="H200" s="217" t="s">
        <v>156</v>
      </c>
      <c r="I200" s="218">
        <v>500000000</v>
      </c>
      <c r="J200" s="219">
        <v>518344908.39999998</v>
      </c>
      <c r="K200" s="218">
        <v>518754318.39999998</v>
      </c>
      <c r="L200" s="218">
        <v>500000000</v>
      </c>
      <c r="M200" s="220">
        <v>0.09</v>
      </c>
      <c r="N200" s="224">
        <v>3.3392754290412683E-3</v>
      </c>
      <c r="O200" s="242">
        <v>0.7</v>
      </c>
      <c r="P200" s="224">
        <v>1.0481418424314449E-2</v>
      </c>
      <c r="Q200" s="55"/>
      <c r="R200" s="55"/>
      <c r="S200" s="55"/>
      <c r="T200" s="221"/>
    </row>
    <row r="201" spans="1:20" s="75" customFormat="1" ht="15" customHeight="1">
      <c r="A201" s="73"/>
      <c r="B201" s="213" t="s">
        <v>124</v>
      </c>
      <c r="C201" s="222" t="s">
        <v>187</v>
      </c>
      <c r="D201" s="214" t="s">
        <v>158</v>
      </c>
      <c r="E201" s="215" t="s">
        <v>155</v>
      </c>
      <c r="F201" s="223">
        <v>44734</v>
      </c>
      <c r="G201" s="216">
        <v>45028</v>
      </c>
      <c r="H201" s="217" t="s">
        <v>156</v>
      </c>
      <c r="I201" s="218">
        <v>100000000</v>
      </c>
      <c r="J201" s="219">
        <v>101850306.40000001</v>
      </c>
      <c r="K201" s="218">
        <v>106446008.40000001</v>
      </c>
      <c r="L201" s="218">
        <v>100000000</v>
      </c>
      <c r="M201" s="220">
        <v>8.8499999999999995E-2</v>
      </c>
      <c r="N201" s="224">
        <v>6.8520401230772767E-4</v>
      </c>
      <c r="O201" s="242">
        <v>0.4</v>
      </c>
      <c r="P201" s="224">
        <v>2.150739018577567E-3</v>
      </c>
      <c r="Q201" s="55"/>
      <c r="R201" s="55"/>
      <c r="S201" s="55"/>
      <c r="T201" s="221"/>
    </row>
    <row r="202" spans="1:20" s="75" customFormat="1" ht="15" customHeight="1">
      <c r="A202" s="73"/>
      <c r="B202" s="213" t="s">
        <v>124</v>
      </c>
      <c r="C202" s="222" t="s">
        <v>187</v>
      </c>
      <c r="D202" s="214" t="s">
        <v>158</v>
      </c>
      <c r="E202" s="215" t="s">
        <v>155</v>
      </c>
      <c r="F202" s="223">
        <v>44734</v>
      </c>
      <c r="G202" s="216">
        <v>45028</v>
      </c>
      <c r="H202" s="217" t="s">
        <v>156</v>
      </c>
      <c r="I202" s="218">
        <v>100000000</v>
      </c>
      <c r="J202" s="219">
        <v>101850306.40000001</v>
      </c>
      <c r="K202" s="218">
        <v>106446008.40000001</v>
      </c>
      <c r="L202" s="218">
        <v>100000000</v>
      </c>
      <c r="M202" s="220">
        <v>8.8499999999999995E-2</v>
      </c>
      <c r="N202" s="224">
        <v>6.8520401230772767E-4</v>
      </c>
      <c r="O202" s="242">
        <v>0.4</v>
      </c>
      <c r="P202" s="224">
        <v>2.150739018577567E-3</v>
      </c>
      <c r="Q202" s="55"/>
      <c r="R202" s="55"/>
      <c r="S202" s="55"/>
      <c r="T202" s="221"/>
    </row>
    <row r="203" spans="1:20" s="75" customFormat="1" ht="15" customHeight="1">
      <c r="A203" s="73"/>
      <c r="B203" s="213" t="s">
        <v>124</v>
      </c>
      <c r="C203" s="222" t="s">
        <v>187</v>
      </c>
      <c r="D203" s="214" t="s">
        <v>158</v>
      </c>
      <c r="E203" s="215" t="s">
        <v>155</v>
      </c>
      <c r="F203" s="223">
        <v>44743</v>
      </c>
      <c r="G203" s="216">
        <v>45103</v>
      </c>
      <c r="H203" s="217" t="s">
        <v>156</v>
      </c>
      <c r="I203" s="218">
        <v>100000000</v>
      </c>
      <c r="J203" s="219">
        <v>100379795.40000001</v>
      </c>
      <c r="K203" s="218">
        <v>100409894.40000001</v>
      </c>
      <c r="L203" s="218">
        <v>100000000</v>
      </c>
      <c r="M203" s="220">
        <v>9.5000000000000001E-2</v>
      </c>
      <c r="N203" s="224">
        <v>6.4634891953614334E-4</v>
      </c>
      <c r="O203" s="242">
        <v>0.4</v>
      </c>
      <c r="P203" s="224">
        <v>2.0287794815736196E-3</v>
      </c>
      <c r="Q203" s="55"/>
      <c r="R203" s="55"/>
      <c r="S203" s="55"/>
      <c r="T203" s="221"/>
    </row>
    <row r="204" spans="1:20" s="75" customFormat="1" ht="15" customHeight="1">
      <c r="A204" s="73"/>
      <c r="B204" s="213" t="s">
        <v>124</v>
      </c>
      <c r="C204" s="222" t="s">
        <v>187</v>
      </c>
      <c r="D204" s="214" t="s">
        <v>158</v>
      </c>
      <c r="E204" s="215" t="s">
        <v>155</v>
      </c>
      <c r="F204" s="223">
        <v>44743</v>
      </c>
      <c r="G204" s="216">
        <v>45103</v>
      </c>
      <c r="H204" s="217" t="s">
        <v>156</v>
      </c>
      <c r="I204" s="218">
        <v>100000000</v>
      </c>
      <c r="J204" s="219">
        <v>100379795.40000001</v>
      </c>
      <c r="K204" s="218">
        <v>100409894.40000001</v>
      </c>
      <c r="L204" s="218">
        <v>100000000</v>
      </c>
      <c r="M204" s="220">
        <v>9.5000000000000001E-2</v>
      </c>
      <c r="N204" s="224">
        <v>6.4634891953614334E-4</v>
      </c>
      <c r="O204" s="242">
        <v>0.4</v>
      </c>
      <c r="P204" s="224">
        <v>2.0287794815736196E-3</v>
      </c>
      <c r="Q204" s="55"/>
      <c r="R204" s="55"/>
      <c r="S204" s="55"/>
      <c r="T204" s="221"/>
    </row>
    <row r="205" spans="1:20" s="75" customFormat="1" ht="15" customHeight="1">
      <c r="A205" s="73"/>
      <c r="B205" s="213" t="s">
        <v>124</v>
      </c>
      <c r="C205" s="222" t="s">
        <v>187</v>
      </c>
      <c r="D205" s="214" t="s">
        <v>158</v>
      </c>
      <c r="E205" s="215" t="s">
        <v>155</v>
      </c>
      <c r="F205" s="223">
        <v>44743</v>
      </c>
      <c r="G205" s="216">
        <v>45103</v>
      </c>
      <c r="H205" s="217" t="s">
        <v>156</v>
      </c>
      <c r="I205" s="218">
        <v>100000000</v>
      </c>
      <c r="J205" s="219">
        <v>100379795.40000001</v>
      </c>
      <c r="K205" s="218">
        <v>100409894.40000001</v>
      </c>
      <c r="L205" s="218">
        <v>100000000</v>
      </c>
      <c r="M205" s="220">
        <v>9.5000000000000001E-2</v>
      </c>
      <c r="N205" s="224">
        <v>6.4634891953614334E-4</v>
      </c>
      <c r="O205" s="242">
        <v>0.4</v>
      </c>
      <c r="P205" s="224">
        <v>2.0287794815736196E-3</v>
      </c>
      <c r="Q205" s="55"/>
      <c r="R205" s="55"/>
      <c r="S205" s="55"/>
      <c r="T205" s="221"/>
    </row>
    <row r="206" spans="1:20" s="75" customFormat="1" ht="15" customHeight="1">
      <c r="A206" s="73"/>
      <c r="B206" s="213" t="s">
        <v>124</v>
      </c>
      <c r="C206" s="222" t="s">
        <v>187</v>
      </c>
      <c r="D206" s="214" t="s">
        <v>158</v>
      </c>
      <c r="E206" s="215" t="s">
        <v>155</v>
      </c>
      <c r="F206" s="223">
        <v>44743</v>
      </c>
      <c r="G206" s="216">
        <v>45103</v>
      </c>
      <c r="H206" s="217" t="s">
        <v>156</v>
      </c>
      <c r="I206" s="218">
        <v>100000000</v>
      </c>
      <c r="J206" s="219">
        <v>100379795.40000001</v>
      </c>
      <c r="K206" s="218">
        <v>100409894.40000001</v>
      </c>
      <c r="L206" s="218">
        <v>100000000</v>
      </c>
      <c r="M206" s="220">
        <v>9.5000000000000001E-2</v>
      </c>
      <c r="N206" s="224">
        <v>6.4634891953614334E-4</v>
      </c>
      <c r="O206" s="242">
        <v>0.4</v>
      </c>
      <c r="P206" s="224">
        <v>2.0287794815736196E-3</v>
      </c>
      <c r="Q206" s="55"/>
      <c r="R206" s="55"/>
      <c r="S206" s="55"/>
      <c r="T206" s="221"/>
    </row>
    <row r="207" spans="1:20" s="75" customFormat="1" ht="15" customHeight="1">
      <c r="A207" s="73"/>
      <c r="B207" s="213" t="s">
        <v>124</v>
      </c>
      <c r="C207" s="222" t="s">
        <v>187</v>
      </c>
      <c r="D207" s="214" t="s">
        <v>158</v>
      </c>
      <c r="E207" s="215" t="s">
        <v>155</v>
      </c>
      <c r="F207" s="223">
        <v>44743</v>
      </c>
      <c r="G207" s="216">
        <v>45103</v>
      </c>
      <c r="H207" s="217" t="s">
        <v>156</v>
      </c>
      <c r="I207" s="218">
        <v>100000000</v>
      </c>
      <c r="J207" s="219">
        <v>100379795.40000001</v>
      </c>
      <c r="K207" s="218">
        <v>100409894.40000001</v>
      </c>
      <c r="L207" s="218">
        <v>100000000</v>
      </c>
      <c r="M207" s="220">
        <v>9.5000000000000001E-2</v>
      </c>
      <c r="N207" s="224">
        <v>6.4634891953614334E-4</v>
      </c>
      <c r="O207" s="242">
        <v>0.4</v>
      </c>
      <c r="P207" s="224">
        <v>2.0287794815736196E-3</v>
      </c>
      <c r="Q207" s="55"/>
      <c r="R207" s="55"/>
      <c r="S207" s="55"/>
      <c r="T207" s="221"/>
    </row>
    <row r="208" spans="1:20" s="75" customFormat="1" ht="15" customHeight="1">
      <c r="A208" s="73"/>
      <c r="B208" s="213" t="s">
        <v>124</v>
      </c>
      <c r="C208" s="222" t="s">
        <v>187</v>
      </c>
      <c r="D208" s="214" t="s">
        <v>158</v>
      </c>
      <c r="E208" s="215" t="s">
        <v>155</v>
      </c>
      <c r="F208" s="223">
        <v>44743</v>
      </c>
      <c r="G208" s="216">
        <v>45103</v>
      </c>
      <c r="H208" s="217" t="s">
        <v>156</v>
      </c>
      <c r="I208" s="218">
        <v>100000000</v>
      </c>
      <c r="J208" s="219">
        <v>100379795.40000001</v>
      </c>
      <c r="K208" s="218">
        <v>100409894.40000001</v>
      </c>
      <c r="L208" s="218">
        <v>100000000</v>
      </c>
      <c r="M208" s="220">
        <v>9.5000000000000001E-2</v>
      </c>
      <c r="N208" s="224">
        <v>6.4634891953614334E-4</v>
      </c>
      <c r="O208" s="242">
        <v>0.4</v>
      </c>
      <c r="P208" s="224">
        <v>2.0287794815736196E-3</v>
      </c>
      <c r="Q208" s="55"/>
      <c r="R208" s="55"/>
      <c r="S208" s="55"/>
      <c r="T208" s="221"/>
    </row>
    <row r="209" spans="1:20" s="75" customFormat="1" ht="15" customHeight="1">
      <c r="A209" s="73"/>
      <c r="B209" s="213" t="s">
        <v>124</v>
      </c>
      <c r="C209" s="222" t="s">
        <v>187</v>
      </c>
      <c r="D209" s="214" t="s">
        <v>158</v>
      </c>
      <c r="E209" s="215" t="s">
        <v>155</v>
      </c>
      <c r="F209" s="223">
        <v>44743</v>
      </c>
      <c r="G209" s="216">
        <v>45103</v>
      </c>
      <c r="H209" s="217" t="s">
        <v>156</v>
      </c>
      <c r="I209" s="218">
        <v>100000000</v>
      </c>
      <c r="J209" s="219">
        <v>100379795.40000001</v>
      </c>
      <c r="K209" s="218">
        <v>100409894.40000001</v>
      </c>
      <c r="L209" s="218">
        <v>100000000</v>
      </c>
      <c r="M209" s="220">
        <v>9.5000000000000001E-2</v>
      </c>
      <c r="N209" s="224">
        <v>6.4634891953614334E-4</v>
      </c>
      <c r="O209" s="242">
        <v>0.4</v>
      </c>
      <c r="P209" s="224">
        <v>1.3308825704858461E-3</v>
      </c>
      <c r="Q209" s="55"/>
      <c r="R209" s="55"/>
      <c r="S209" s="55"/>
      <c r="T209" s="221"/>
    </row>
    <row r="210" spans="1:20" s="75" customFormat="1" ht="15" customHeight="1">
      <c r="A210" s="73"/>
      <c r="B210" s="213" t="s">
        <v>124</v>
      </c>
      <c r="C210" s="222" t="s">
        <v>187</v>
      </c>
      <c r="D210" s="214" t="s">
        <v>158</v>
      </c>
      <c r="E210" s="215" t="s">
        <v>155</v>
      </c>
      <c r="F210" s="223">
        <v>44743</v>
      </c>
      <c r="G210" s="216">
        <v>45103</v>
      </c>
      <c r="H210" s="217" t="s">
        <v>156</v>
      </c>
      <c r="I210" s="218">
        <v>100000000</v>
      </c>
      <c r="J210" s="219">
        <v>100379795.40000001</v>
      </c>
      <c r="K210" s="218">
        <v>100409894.40000001</v>
      </c>
      <c r="L210" s="218">
        <v>100000000</v>
      </c>
      <c r="M210" s="220">
        <v>9.5000000000000001E-2</v>
      </c>
      <c r="N210" s="224">
        <v>6.4634891953614334E-4</v>
      </c>
      <c r="O210" s="242">
        <v>0.4</v>
      </c>
      <c r="P210" s="224">
        <v>1.3308825704858461E-3</v>
      </c>
      <c r="Q210" s="55"/>
      <c r="R210" s="55"/>
      <c r="S210" s="55"/>
      <c r="T210" s="221"/>
    </row>
    <row r="211" spans="1:20" s="75" customFormat="1" ht="15" customHeight="1">
      <c r="A211" s="73"/>
      <c r="B211" s="213" t="s">
        <v>124</v>
      </c>
      <c r="C211" s="222" t="s">
        <v>187</v>
      </c>
      <c r="D211" s="214" t="s">
        <v>158</v>
      </c>
      <c r="E211" s="215" t="s">
        <v>155</v>
      </c>
      <c r="F211" s="223">
        <v>44743</v>
      </c>
      <c r="G211" s="216">
        <v>45103</v>
      </c>
      <c r="H211" s="217" t="s">
        <v>156</v>
      </c>
      <c r="I211" s="218">
        <v>100000000</v>
      </c>
      <c r="J211" s="219">
        <v>100379795.40000001</v>
      </c>
      <c r="K211" s="218">
        <v>100409894.40000001</v>
      </c>
      <c r="L211" s="218">
        <v>100000000</v>
      </c>
      <c r="M211" s="220">
        <v>9.5000000000000001E-2</v>
      </c>
      <c r="N211" s="224">
        <v>6.4634891953614334E-4</v>
      </c>
      <c r="O211" s="242">
        <v>0.4</v>
      </c>
      <c r="P211" s="224">
        <v>1.3308825704858461E-3</v>
      </c>
      <c r="Q211" s="55"/>
      <c r="R211" s="55"/>
      <c r="S211" s="55"/>
      <c r="T211" s="221"/>
    </row>
    <row r="212" spans="1:20" s="75" customFormat="1" ht="15" customHeight="1">
      <c r="A212" s="73"/>
      <c r="B212" s="213" t="s">
        <v>124</v>
      </c>
      <c r="C212" s="222" t="s">
        <v>187</v>
      </c>
      <c r="D212" s="214" t="s">
        <v>158</v>
      </c>
      <c r="E212" s="215" t="s">
        <v>155</v>
      </c>
      <c r="F212" s="223">
        <v>44743</v>
      </c>
      <c r="G212" s="216">
        <v>45103</v>
      </c>
      <c r="H212" s="217" t="s">
        <v>156</v>
      </c>
      <c r="I212" s="218">
        <v>100000000</v>
      </c>
      <c r="J212" s="219">
        <v>100379795.40000001</v>
      </c>
      <c r="K212" s="218">
        <v>100409894.40000001</v>
      </c>
      <c r="L212" s="218">
        <v>100000000</v>
      </c>
      <c r="M212" s="220">
        <v>9.5000000000000001E-2</v>
      </c>
      <c r="N212" s="224">
        <v>6.4634891953614334E-4</v>
      </c>
      <c r="O212" s="242">
        <v>0.4</v>
      </c>
      <c r="P212" s="224">
        <v>1.3308825704858461E-3</v>
      </c>
      <c r="Q212" s="55"/>
      <c r="R212" s="55"/>
      <c r="S212" s="55"/>
      <c r="T212" s="221"/>
    </row>
    <row r="213" spans="1:20" s="75" customFormat="1" ht="15" customHeight="1">
      <c r="A213" s="73"/>
      <c r="B213" s="213" t="s">
        <v>124</v>
      </c>
      <c r="C213" s="222" t="s">
        <v>187</v>
      </c>
      <c r="D213" s="214" t="s">
        <v>158</v>
      </c>
      <c r="E213" s="215" t="s">
        <v>155</v>
      </c>
      <c r="F213" s="223">
        <v>44743</v>
      </c>
      <c r="G213" s="216">
        <v>45103</v>
      </c>
      <c r="H213" s="217" t="s">
        <v>156</v>
      </c>
      <c r="I213" s="218">
        <v>100000000</v>
      </c>
      <c r="J213" s="219">
        <v>100379795.40000001</v>
      </c>
      <c r="K213" s="218">
        <v>100409894.40000001</v>
      </c>
      <c r="L213" s="218">
        <v>100000000</v>
      </c>
      <c r="M213" s="220">
        <v>9.5000000000000001E-2</v>
      </c>
      <c r="N213" s="224">
        <v>6.4634891953614334E-4</v>
      </c>
      <c r="O213" s="242">
        <v>0.4</v>
      </c>
      <c r="P213" s="224">
        <v>1.3308825704858461E-3</v>
      </c>
      <c r="Q213" s="55"/>
      <c r="R213" s="55"/>
      <c r="S213" s="55"/>
      <c r="T213" s="221"/>
    </row>
    <row r="214" spans="1:20" s="75" customFormat="1" ht="15" customHeight="1">
      <c r="A214" s="73"/>
      <c r="B214" s="213" t="s">
        <v>124</v>
      </c>
      <c r="C214" s="222" t="s">
        <v>187</v>
      </c>
      <c r="D214" s="214" t="s">
        <v>158</v>
      </c>
      <c r="E214" s="215" t="s">
        <v>155</v>
      </c>
      <c r="F214" s="223">
        <v>44782</v>
      </c>
      <c r="G214" s="216">
        <v>45028</v>
      </c>
      <c r="H214" s="217" t="s">
        <v>156</v>
      </c>
      <c r="I214" s="218">
        <v>100000000</v>
      </c>
      <c r="J214" s="219">
        <v>102981437.40000001</v>
      </c>
      <c r="K214" s="218">
        <v>106446499.40000001</v>
      </c>
      <c r="L214" s="218">
        <v>100000000</v>
      </c>
      <c r="M214" s="220">
        <v>9.5000000000000001E-2</v>
      </c>
      <c r="N214" s="224">
        <v>6.8520717292572643E-4</v>
      </c>
      <c r="O214" s="242">
        <v>0.4</v>
      </c>
      <c r="P214" s="224">
        <v>1.4108947289231694E-3</v>
      </c>
      <c r="Q214" s="55"/>
      <c r="R214" s="55"/>
      <c r="S214" s="55"/>
      <c r="T214" s="221"/>
    </row>
    <row r="215" spans="1:20" s="75" customFormat="1" ht="15" customHeight="1">
      <c r="A215" s="73"/>
      <c r="B215" s="213" t="s">
        <v>124</v>
      </c>
      <c r="C215" s="222" t="s">
        <v>187</v>
      </c>
      <c r="D215" s="214" t="s">
        <v>158</v>
      </c>
      <c r="E215" s="215" t="s">
        <v>155</v>
      </c>
      <c r="F215" s="223">
        <v>44782</v>
      </c>
      <c r="G215" s="216">
        <v>45028</v>
      </c>
      <c r="H215" s="217" t="s">
        <v>156</v>
      </c>
      <c r="I215" s="218">
        <v>100000000</v>
      </c>
      <c r="J215" s="219">
        <v>102981437.40000001</v>
      </c>
      <c r="K215" s="218">
        <v>106446499.40000001</v>
      </c>
      <c r="L215" s="218">
        <v>100000000</v>
      </c>
      <c r="M215" s="220">
        <v>9.5000000000000001E-2</v>
      </c>
      <c r="N215" s="224">
        <v>6.8520717292572643E-4</v>
      </c>
      <c r="O215" s="242">
        <v>0.4</v>
      </c>
      <c r="P215" s="224">
        <v>1.4108947289231694E-3</v>
      </c>
      <c r="Q215" s="55"/>
      <c r="R215" s="55"/>
      <c r="S215" s="55"/>
      <c r="T215" s="221"/>
    </row>
    <row r="216" spans="1:20" s="75" customFormat="1" ht="15" customHeight="1">
      <c r="A216" s="73"/>
      <c r="B216" s="213" t="s">
        <v>124</v>
      </c>
      <c r="C216" s="222" t="s">
        <v>187</v>
      </c>
      <c r="D216" s="214" t="s">
        <v>158</v>
      </c>
      <c r="E216" s="215" t="s">
        <v>155</v>
      </c>
      <c r="F216" s="223">
        <v>44792</v>
      </c>
      <c r="G216" s="216">
        <v>45028</v>
      </c>
      <c r="H216" s="217" t="s">
        <v>156</v>
      </c>
      <c r="I216" s="218">
        <v>100000000</v>
      </c>
      <c r="J216" s="219">
        <v>103218378.40000001</v>
      </c>
      <c r="K216" s="218">
        <v>106446500.40000001</v>
      </c>
      <c r="L216" s="218">
        <v>100000000</v>
      </c>
      <c r="M216" s="220">
        <v>8.8499999999999995E-2</v>
      </c>
      <c r="N216" s="224">
        <v>6.8520717936283032E-4</v>
      </c>
      <c r="O216" s="242">
        <v>0.4</v>
      </c>
      <c r="P216" s="224">
        <v>1.4108947421776657E-3</v>
      </c>
      <c r="Q216" s="55"/>
      <c r="R216" s="55"/>
      <c r="S216" s="55"/>
      <c r="T216" s="221"/>
    </row>
    <row r="217" spans="1:20" s="75" customFormat="1" ht="15" customHeight="1">
      <c r="A217" s="73"/>
      <c r="B217" s="213" t="s">
        <v>124</v>
      </c>
      <c r="C217" s="222" t="s">
        <v>187</v>
      </c>
      <c r="D217" s="214" t="s">
        <v>158</v>
      </c>
      <c r="E217" s="215" t="s">
        <v>155</v>
      </c>
      <c r="F217" s="223">
        <v>44796</v>
      </c>
      <c r="G217" s="216">
        <v>45028</v>
      </c>
      <c r="H217" s="217" t="s">
        <v>156</v>
      </c>
      <c r="I217" s="218">
        <v>100000000</v>
      </c>
      <c r="J217" s="219">
        <v>103310819.40000001</v>
      </c>
      <c r="K217" s="218">
        <v>106445372.40000001</v>
      </c>
      <c r="L217" s="218">
        <v>100000000</v>
      </c>
      <c r="M217" s="220">
        <v>8.8499999999999995E-2</v>
      </c>
      <c r="N217" s="224">
        <v>6.8519991830966816E-4</v>
      </c>
      <c r="O217" s="242">
        <v>0.4</v>
      </c>
      <c r="P217" s="224">
        <v>1.4108797911058766E-3</v>
      </c>
      <c r="Q217" s="55"/>
      <c r="R217" s="55"/>
      <c r="S217" s="55"/>
      <c r="T217" s="221"/>
    </row>
    <row r="218" spans="1:20" s="75" customFormat="1" ht="15" customHeight="1">
      <c r="A218" s="73"/>
      <c r="B218" s="213" t="s">
        <v>124</v>
      </c>
      <c r="C218" s="222" t="s">
        <v>187</v>
      </c>
      <c r="D218" s="214" t="s">
        <v>158</v>
      </c>
      <c r="E218" s="215" t="s">
        <v>155</v>
      </c>
      <c r="F218" s="223">
        <v>44796</v>
      </c>
      <c r="G218" s="216">
        <v>45028</v>
      </c>
      <c r="H218" s="217" t="s">
        <v>156</v>
      </c>
      <c r="I218" s="218">
        <v>100000000</v>
      </c>
      <c r="J218" s="219">
        <v>103310819</v>
      </c>
      <c r="K218" s="218">
        <v>106445372</v>
      </c>
      <c r="L218" s="218">
        <v>100000000</v>
      </c>
      <c r="M218" s="220">
        <v>8.8499999999999995E-2</v>
      </c>
      <c r="N218" s="224">
        <v>6.8519991573482667E-4</v>
      </c>
      <c r="O218" s="242">
        <v>0.4</v>
      </c>
      <c r="P218" s="224">
        <v>1.4108797858040779E-3</v>
      </c>
      <c r="Q218" s="55"/>
      <c r="R218" s="55"/>
      <c r="S218" s="55"/>
      <c r="T218" s="221"/>
    </row>
    <row r="219" spans="1:20" s="75" customFormat="1" ht="15" customHeight="1">
      <c r="A219" s="73"/>
      <c r="B219" s="213" t="s">
        <v>124</v>
      </c>
      <c r="C219" s="222" t="s">
        <v>187</v>
      </c>
      <c r="D219" s="214" t="s">
        <v>158</v>
      </c>
      <c r="E219" s="215" t="s">
        <v>155</v>
      </c>
      <c r="F219" s="223">
        <v>44796</v>
      </c>
      <c r="G219" s="216">
        <v>45028</v>
      </c>
      <c r="H219" s="217" t="s">
        <v>156</v>
      </c>
      <c r="I219" s="218">
        <v>100000000</v>
      </c>
      <c r="J219" s="219">
        <v>103310819.40000001</v>
      </c>
      <c r="K219" s="218">
        <v>106445372.40000001</v>
      </c>
      <c r="L219" s="218">
        <v>100000000</v>
      </c>
      <c r="M219" s="220">
        <v>8.8499999999999995E-2</v>
      </c>
      <c r="N219" s="224">
        <v>6.8519991830966816E-4</v>
      </c>
      <c r="O219" s="242">
        <v>0.4</v>
      </c>
      <c r="P219" s="224">
        <v>1.4108797911058766E-3</v>
      </c>
      <c r="Q219" s="55"/>
      <c r="R219" s="55"/>
      <c r="S219" s="55"/>
      <c r="T219" s="221"/>
    </row>
    <row r="220" spans="1:20" s="75" customFormat="1" ht="15" customHeight="1">
      <c r="A220" s="73"/>
      <c r="B220" s="213" t="s">
        <v>124</v>
      </c>
      <c r="C220" s="222" t="s">
        <v>187</v>
      </c>
      <c r="D220" s="214" t="s">
        <v>158</v>
      </c>
      <c r="E220" s="215" t="s">
        <v>155</v>
      </c>
      <c r="F220" s="223">
        <v>44796</v>
      </c>
      <c r="G220" s="216">
        <v>45028</v>
      </c>
      <c r="H220" s="217" t="s">
        <v>156</v>
      </c>
      <c r="I220" s="218">
        <v>100000000</v>
      </c>
      <c r="J220" s="219">
        <v>103310819.40000001</v>
      </c>
      <c r="K220" s="218">
        <v>106445372.40000001</v>
      </c>
      <c r="L220" s="218">
        <v>100000000</v>
      </c>
      <c r="M220" s="220">
        <v>8.8499999999999995E-2</v>
      </c>
      <c r="N220" s="224">
        <v>6.8519991830966816E-4</v>
      </c>
      <c r="O220" s="242">
        <v>0.4</v>
      </c>
      <c r="P220" s="224">
        <v>1.4108797911058766E-3</v>
      </c>
      <c r="Q220" s="55"/>
      <c r="R220" s="55"/>
      <c r="S220" s="55"/>
      <c r="T220" s="221"/>
    </row>
    <row r="221" spans="1:20" s="75" customFormat="1" ht="15" customHeight="1">
      <c r="A221" s="73"/>
      <c r="B221" s="213" t="s">
        <v>124</v>
      </c>
      <c r="C221" s="222" t="s">
        <v>187</v>
      </c>
      <c r="D221" s="214" t="s">
        <v>158</v>
      </c>
      <c r="E221" s="215" t="s">
        <v>155</v>
      </c>
      <c r="F221" s="223">
        <v>44796</v>
      </c>
      <c r="G221" s="216">
        <v>45028</v>
      </c>
      <c r="H221" s="217" t="s">
        <v>156</v>
      </c>
      <c r="I221" s="218">
        <v>100000000</v>
      </c>
      <c r="J221" s="219">
        <v>103310819.40000001</v>
      </c>
      <c r="K221" s="218">
        <v>106445372.40000001</v>
      </c>
      <c r="L221" s="218">
        <v>100000000</v>
      </c>
      <c r="M221" s="220">
        <v>8.8499999999999995E-2</v>
      </c>
      <c r="N221" s="224">
        <v>6.8519991830966816E-4</v>
      </c>
      <c r="O221" s="242">
        <v>0.4</v>
      </c>
      <c r="P221" s="224">
        <v>1.4108797911058766E-3</v>
      </c>
      <c r="Q221" s="55"/>
      <c r="R221" s="55"/>
      <c r="S221" s="55"/>
      <c r="T221" s="221"/>
    </row>
    <row r="222" spans="1:20" s="75" customFormat="1" ht="15" customHeight="1">
      <c r="A222" s="73"/>
      <c r="B222" s="213" t="s">
        <v>124</v>
      </c>
      <c r="C222" s="222" t="s">
        <v>187</v>
      </c>
      <c r="D222" s="214" t="s">
        <v>158</v>
      </c>
      <c r="E222" s="215" t="s">
        <v>155</v>
      </c>
      <c r="F222" s="223">
        <v>44796</v>
      </c>
      <c r="G222" s="216">
        <v>45028</v>
      </c>
      <c r="H222" s="217" t="s">
        <v>156</v>
      </c>
      <c r="I222" s="218">
        <v>100000000</v>
      </c>
      <c r="J222" s="219">
        <v>103310819.40000001</v>
      </c>
      <c r="K222" s="218">
        <v>106445372.40000001</v>
      </c>
      <c r="L222" s="218">
        <v>100000000</v>
      </c>
      <c r="M222" s="220">
        <v>8.8499999999999995E-2</v>
      </c>
      <c r="N222" s="224">
        <v>6.8519991830966816E-4</v>
      </c>
      <c r="O222" s="242">
        <v>0.4</v>
      </c>
      <c r="P222" s="224">
        <v>1.4108797911058766E-3</v>
      </c>
      <c r="Q222" s="55"/>
      <c r="R222" s="55"/>
      <c r="S222" s="55"/>
      <c r="T222" s="221"/>
    </row>
    <row r="223" spans="1:20" s="75" customFormat="1" ht="15" customHeight="1">
      <c r="A223" s="73"/>
      <c r="B223" s="213" t="s">
        <v>124</v>
      </c>
      <c r="C223" s="222" t="s">
        <v>187</v>
      </c>
      <c r="D223" s="214" t="s">
        <v>158</v>
      </c>
      <c r="E223" s="215" t="s">
        <v>155</v>
      </c>
      <c r="F223" s="223">
        <v>44796</v>
      </c>
      <c r="G223" s="216">
        <v>45028</v>
      </c>
      <c r="H223" s="217" t="s">
        <v>156</v>
      </c>
      <c r="I223" s="218">
        <v>100000000</v>
      </c>
      <c r="J223" s="219">
        <v>103310819.40000001</v>
      </c>
      <c r="K223" s="218">
        <v>106445372.40000001</v>
      </c>
      <c r="L223" s="218">
        <v>100000000</v>
      </c>
      <c r="M223" s="220">
        <v>8.8499999999999995E-2</v>
      </c>
      <c r="N223" s="224">
        <v>6.8519991830966816E-4</v>
      </c>
      <c r="O223" s="242">
        <v>0.4</v>
      </c>
      <c r="P223" s="224">
        <v>1.4108797911058766E-3</v>
      </c>
      <c r="Q223" s="55"/>
      <c r="R223" s="55"/>
      <c r="S223" s="55"/>
      <c r="T223" s="221"/>
    </row>
    <row r="224" spans="1:20" s="75" customFormat="1" ht="15" customHeight="1">
      <c r="A224" s="73"/>
      <c r="B224" s="213" t="s">
        <v>124</v>
      </c>
      <c r="C224" s="222" t="s">
        <v>187</v>
      </c>
      <c r="D224" s="214" t="s">
        <v>158</v>
      </c>
      <c r="E224" s="215" t="s">
        <v>155</v>
      </c>
      <c r="F224" s="223">
        <v>44911</v>
      </c>
      <c r="G224" s="216">
        <v>45028</v>
      </c>
      <c r="H224" s="217" t="s">
        <v>156</v>
      </c>
      <c r="I224" s="218">
        <v>100000000</v>
      </c>
      <c r="J224" s="219">
        <v>105938743</v>
      </c>
      <c r="K224" s="218">
        <v>106322757</v>
      </c>
      <c r="L224" s="218">
        <v>100000000</v>
      </c>
      <c r="M224" s="220">
        <v>9.1999999999999998E-2</v>
      </c>
      <c r="N224" s="224">
        <v>6.8441063024416359E-4</v>
      </c>
      <c r="O224" s="242">
        <v>0.4</v>
      </c>
      <c r="P224" s="224">
        <v>1.4092545857443107E-3</v>
      </c>
      <c r="Q224" s="55"/>
      <c r="R224" s="55"/>
      <c r="S224" s="55"/>
      <c r="T224" s="221"/>
    </row>
    <row r="225" spans="1:20" s="75" customFormat="1" ht="15" customHeight="1">
      <c r="A225" s="73"/>
      <c r="B225" s="213" t="s">
        <v>124</v>
      </c>
      <c r="C225" s="222" t="s">
        <v>187</v>
      </c>
      <c r="D225" s="214" t="s">
        <v>158</v>
      </c>
      <c r="E225" s="215" t="s">
        <v>155</v>
      </c>
      <c r="F225" s="223">
        <v>44911</v>
      </c>
      <c r="G225" s="216">
        <v>45028</v>
      </c>
      <c r="H225" s="217" t="s">
        <v>156</v>
      </c>
      <c r="I225" s="218">
        <v>100000000</v>
      </c>
      <c r="J225" s="219">
        <v>105938743</v>
      </c>
      <c r="K225" s="218">
        <v>106322757</v>
      </c>
      <c r="L225" s="218">
        <v>100000000</v>
      </c>
      <c r="M225" s="220">
        <v>9.1999999999999998E-2</v>
      </c>
      <c r="N225" s="224">
        <v>6.8441063024416359E-4</v>
      </c>
      <c r="O225" s="242">
        <v>0.4</v>
      </c>
      <c r="P225" s="224">
        <v>1.4092545857443107E-3</v>
      </c>
      <c r="Q225" s="55"/>
      <c r="R225" s="55"/>
      <c r="S225" s="55"/>
      <c r="T225" s="221"/>
    </row>
    <row r="226" spans="1:20" s="75" customFormat="1" ht="15" customHeight="1">
      <c r="A226" s="73"/>
      <c r="B226" s="213" t="s">
        <v>124</v>
      </c>
      <c r="C226" s="222" t="s">
        <v>187</v>
      </c>
      <c r="D226" s="214" t="s">
        <v>158</v>
      </c>
      <c r="E226" s="215" t="s">
        <v>155</v>
      </c>
      <c r="F226" s="223">
        <v>44911</v>
      </c>
      <c r="G226" s="216">
        <v>45028</v>
      </c>
      <c r="H226" s="217" t="s">
        <v>156</v>
      </c>
      <c r="I226" s="218">
        <v>100000000</v>
      </c>
      <c r="J226" s="219">
        <v>105938743</v>
      </c>
      <c r="K226" s="218">
        <v>106322757</v>
      </c>
      <c r="L226" s="218">
        <v>100000000</v>
      </c>
      <c r="M226" s="220">
        <v>9.1999999999999998E-2</v>
      </c>
      <c r="N226" s="224">
        <v>6.8441063024416359E-4</v>
      </c>
      <c r="O226" s="242">
        <v>0.4</v>
      </c>
      <c r="P226" s="224">
        <v>1.4092545857443107E-3</v>
      </c>
      <c r="Q226" s="55"/>
      <c r="R226" s="55"/>
      <c r="S226" s="55"/>
      <c r="T226" s="221"/>
    </row>
    <row r="227" spans="1:20" s="75" customFormat="1" ht="15" customHeight="1">
      <c r="A227" s="73"/>
      <c r="B227" s="213" t="s">
        <v>124</v>
      </c>
      <c r="C227" s="222" t="s">
        <v>187</v>
      </c>
      <c r="D227" s="214" t="s">
        <v>158</v>
      </c>
      <c r="E227" s="215" t="s">
        <v>155</v>
      </c>
      <c r="F227" s="223">
        <v>44911</v>
      </c>
      <c r="G227" s="216">
        <v>45028</v>
      </c>
      <c r="H227" s="217" t="s">
        <v>156</v>
      </c>
      <c r="I227" s="218">
        <v>100000000</v>
      </c>
      <c r="J227" s="219">
        <v>105938743</v>
      </c>
      <c r="K227" s="218">
        <v>106322757</v>
      </c>
      <c r="L227" s="218">
        <v>100000000</v>
      </c>
      <c r="M227" s="220">
        <v>9.1999999999999998E-2</v>
      </c>
      <c r="N227" s="224">
        <v>6.8441063024416359E-4</v>
      </c>
      <c r="O227" s="242">
        <v>0.4</v>
      </c>
      <c r="P227" s="224">
        <v>1.4092545857443107E-3</v>
      </c>
      <c r="Q227" s="55"/>
      <c r="R227" s="55"/>
      <c r="S227" s="55"/>
      <c r="T227" s="221"/>
    </row>
    <row r="228" spans="1:20" s="75" customFormat="1" ht="15" customHeight="1">
      <c r="A228" s="73"/>
      <c r="B228" s="213" t="s">
        <v>124</v>
      </c>
      <c r="C228" s="222" t="s">
        <v>187</v>
      </c>
      <c r="D228" s="214" t="s">
        <v>158</v>
      </c>
      <c r="E228" s="215" t="s">
        <v>155</v>
      </c>
      <c r="F228" s="223">
        <v>44911</v>
      </c>
      <c r="G228" s="216">
        <v>45028</v>
      </c>
      <c r="H228" s="217" t="s">
        <v>156</v>
      </c>
      <c r="I228" s="218">
        <v>100000000</v>
      </c>
      <c r="J228" s="219">
        <v>105938743</v>
      </c>
      <c r="K228" s="218">
        <v>106322757</v>
      </c>
      <c r="L228" s="218">
        <v>100000000</v>
      </c>
      <c r="M228" s="220">
        <v>9.1999999999999998E-2</v>
      </c>
      <c r="N228" s="224">
        <v>6.8441063024416359E-4</v>
      </c>
      <c r="O228" s="242">
        <v>0.4</v>
      </c>
      <c r="P228" s="224">
        <v>1.4092545857443107E-3</v>
      </c>
      <c r="Q228" s="55"/>
      <c r="R228" s="55"/>
      <c r="S228" s="55"/>
      <c r="T228" s="221"/>
    </row>
    <row r="229" spans="1:20" s="75" customFormat="1" ht="15" customHeight="1">
      <c r="A229" s="73"/>
      <c r="B229" s="213" t="s">
        <v>124</v>
      </c>
      <c r="C229" s="222" t="s">
        <v>188</v>
      </c>
      <c r="D229" s="214" t="s">
        <v>158</v>
      </c>
      <c r="E229" s="215" t="s">
        <v>155</v>
      </c>
      <c r="F229" s="223">
        <v>44867</v>
      </c>
      <c r="G229" s="216">
        <v>45062</v>
      </c>
      <c r="H229" s="217" t="s">
        <v>156</v>
      </c>
      <c r="I229" s="218">
        <v>750000000</v>
      </c>
      <c r="J229" s="219">
        <v>752662796</v>
      </c>
      <c r="K229" s="218">
        <v>752592919</v>
      </c>
      <c r="L229" s="218">
        <v>750000000</v>
      </c>
      <c r="M229" s="220">
        <v>9.0999999999999998E-2</v>
      </c>
      <c r="N229" s="224">
        <v>4.8445187892379874E-3</v>
      </c>
      <c r="O229" s="242">
        <v>0.4</v>
      </c>
      <c r="P229" s="224">
        <v>9.9752400353900379E-3</v>
      </c>
      <c r="Q229" s="55"/>
      <c r="R229" s="55"/>
      <c r="S229" s="55"/>
      <c r="T229" s="221"/>
    </row>
    <row r="230" spans="1:20" s="75" customFormat="1" ht="15" customHeight="1">
      <c r="A230" s="73"/>
      <c r="B230" s="213" t="s">
        <v>124</v>
      </c>
      <c r="C230" s="222" t="s">
        <v>188</v>
      </c>
      <c r="D230" s="214" t="s">
        <v>158</v>
      </c>
      <c r="E230" s="215" t="s">
        <v>155</v>
      </c>
      <c r="F230" s="223">
        <v>44911</v>
      </c>
      <c r="G230" s="216">
        <v>45156</v>
      </c>
      <c r="H230" s="217" t="s">
        <v>156</v>
      </c>
      <c r="I230" s="218">
        <v>100000000</v>
      </c>
      <c r="J230" s="219">
        <v>100074257</v>
      </c>
      <c r="K230" s="218">
        <v>100401503</v>
      </c>
      <c r="L230" s="218">
        <v>100000000</v>
      </c>
      <c r="M230" s="220">
        <v>7.2499999999999995E-2</v>
      </c>
      <c r="N230" s="224">
        <v>6.4629490322275305E-4</v>
      </c>
      <c r="O230" s="242">
        <v>0.4</v>
      </c>
      <c r="P230" s="224">
        <v>1.3307713467058718E-3</v>
      </c>
      <c r="Q230" s="55"/>
      <c r="R230" s="55"/>
      <c r="S230" s="55"/>
      <c r="T230" s="221"/>
    </row>
    <row r="231" spans="1:20" s="75" customFormat="1" ht="15" customHeight="1">
      <c r="A231" s="73"/>
      <c r="B231" s="213" t="s">
        <v>124</v>
      </c>
      <c r="C231" s="222" t="s">
        <v>188</v>
      </c>
      <c r="D231" s="214" t="s">
        <v>158</v>
      </c>
      <c r="E231" s="215" t="s">
        <v>155</v>
      </c>
      <c r="F231" s="223">
        <v>44911</v>
      </c>
      <c r="G231" s="216">
        <v>45156</v>
      </c>
      <c r="H231" s="217" t="s">
        <v>156</v>
      </c>
      <c r="I231" s="218">
        <v>100000000</v>
      </c>
      <c r="J231" s="219">
        <v>100074257</v>
      </c>
      <c r="K231" s="218">
        <v>100401503</v>
      </c>
      <c r="L231" s="218">
        <v>100000000</v>
      </c>
      <c r="M231" s="220">
        <v>7.2499999999999995E-2</v>
      </c>
      <c r="N231" s="224">
        <v>6.4629490322275305E-4</v>
      </c>
      <c r="O231" s="242">
        <v>0.4</v>
      </c>
      <c r="P231" s="224">
        <v>1.3307713467058718E-3</v>
      </c>
      <c r="Q231" s="55"/>
      <c r="R231" s="55"/>
      <c r="S231" s="55"/>
      <c r="T231" s="221"/>
    </row>
    <row r="232" spans="1:20" s="75" customFormat="1" ht="15" customHeight="1">
      <c r="A232" s="73"/>
      <c r="B232" s="213" t="s">
        <v>124</v>
      </c>
      <c r="C232" s="222" t="s">
        <v>188</v>
      </c>
      <c r="D232" s="214" t="s">
        <v>158</v>
      </c>
      <c r="E232" s="215" t="s">
        <v>155</v>
      </c>
      <c r="F232" s="223">
        <v>44911</v>
      </c>
      <c r="G232" s="216">
        <v>45156</v>
      </c>
      <c r="H232" s="217" t="s">
        <v>156</v>
      </c>
      <c r="I232" s="218">
        <v>100000000</v>
      </c>
      <c r="J232" s="219">
        <v>100074257</v>
      </c>
      <c r="K232" s="218">
        <v>100401503</v>
      </c>
      <c r="L232" s="218">
        <v>100000000</v>
      </c>
      <c r="M232" s="220">
        <v>7.2499999999999995E-2</v>
      </c>
      <c r="N232" s="224">
        <v>6.4629490322275305E-4</v>
      </c>
      <c r="O232" s="242">
        <v>0.4</v>
      </c>
      <c r="P232" s="224">
        <v>1.3307713467058718E-3</v>
      </c>
      <c r="Q232" s="55"/>
      <c r="R232" s="55"/>
      <c r="S232" s="55"/>
      <c r="T232" s="221"/>
    </row>
    <row r="233" spans="1:20" s="75" customFormat="1" ht="15" customHeight="1">
      <c r="A233" s="73"/>
      <c r="B233" s="213" t="s">
        <v>124</v>
      </c>
      <c r="C233" s="222" t="s">
        <v>188</v>
      </c>
      <c r="D233" s="214" t="s">
        <v>158</v>
      </c>
      <c r="E233" s="215" t="s">
        <v>155</v>
      </c>
      <c r="F233" s="223">
        <v>44911</v>
      </c>
      <c r="G233" s="216">
        <v>45156</v>
      </c>
      <c r="H233" s="217" t="s">
        <v>156</v>
      </c>
      <c r="I233" s="218">
        <v>100000000</v>
      </c>
      <c r="J233" s="219">
        <v>100074257</v>
      </c>
      <c r="K233" s="218">
        <v>100401503</v>
      </c>
      <c r="L233" s="218">
        <v>100000000</v>
      </c>
      <c r="M233" s="220">
        <v>7.2499999999999995E-2</v>
      </c>
      <c r="N233" s="224">
        <v>6.4629490322275305E-4</v>
      </c>
      <c r="O233" s="242">
        <v>0.4</v>
      </c>
      <c r="P233" s="224">
        <v>1.3307713467058718E-3</v>
      </c>
      <c r="Q233" s="55"/>
      <c r="R233" s="55"/>
      <c r="S233" s="55"/>
      <c r="T233" s="221"/>
    </row>
    <row r="234" spans="1:20" s="75" customFormat="1" ht="15" customHeight="1">
      <c r="A234" s="73"/>
      <c r="B234" s="213" t="s">
        <v>124</v>
      </c>
      <c r="C234" s="222" t="s">
        <v>188</v>
      </c>
      <c r="D234" s="214" t="s">
        <v>158</v>
      </c>
      <c r="E234" s="215" t="s">
        <v>155</v>
      </c>
      <c r="F234" s="223">
        <v>44911</v>
      </c>
      <c r="G234" s="216">
        <v>45523</v>
      </c>
      <c r="H234" s="217" t="s">
        <v>156</v>
      </c>
      <c r="I234" s="218">
        <v>100000000</v>
      </c>
      <c r="J234" s="219">
        <v>100215494</v>
      </c>
      <c r="K234" s="218">
        <v>100542236</v>
      </c>
      <c r="L234" s="218">
        <v>100000000</v>
      </c>
      <c r="M234" s="220">
        <v>7.7499999999999999E-2</v>
      </c>
      <c r="N234" s="224">
        <v>6.4720081616127995E-4</v>
      </c>
      <c r="O234" s="242">
        <v>0.4</v>
      </c>
      <c r="P234" s="224">
        <v>1.3326366917290032E-3</v>
      </c>
      <c r="Q234" s="55"/>
      <c r="R234" s="55"/>
      <c r="S234" s="55"/>
      <c r="T234" s="221"/>
    </row>
    <row r="235" spans="1:20" s="75" customFormat="1" ht="15" customHeight="1">
      <c r="A235" s="73"/>
      <c r="B235" s="213" t="s">
        <v>124</v>
      </c>
      <c r="C235" s="222" t="s">
        <v>188</v>
      </c>
      <c r="D235" s="214" t="s">
        <v>158</v>
      </c>
      <c r="E235" s="215" t="s">
        <v>155</v>
      </c>
      <c r="F235" s="223">
        <v>44911</v>
      </c>
      <c r="G235" s="216">
        <v>45523</v>
      </c>
      <c r="H235" s="217" t="s">
        <v>156</v>
      </c>
      <c r="I235" s="218">
        <v>100000000</v>
      </c>
      <c r="J235" s="219">
        <v>100215494</v>
      </c>
      <c r="K235" s="218">
        <v>100542236</v>
      </c>
      <c r="L235" s="218">
        <v>100000000</v>
      </c>
      <c r="M235" s="220">
        <v>7.7499999999999999E-2</v>
      </c>
      <c r="N235" s="224">
        <v>6.4720081616127995E-4</v>
      </c>
      <c r="O235" s="242">
        <v>0.4</v>
      </c>
      <c r="P235" s="224">
        <v>1.3326366917290032E-3</v>
      </c>
      <c r="Q235" s="55"/>
      <c r="R235" s="55"/>
      <c r="S235" s="55"/>
      <c r="T235" s="221"/>
    </row>
    <row r="236" spans="1:20" s="75" customFormat="1" ht="15" customHeight="1">
      <c r="A236" s="73"/>
      <c r="B236" s="213" t="s">
        <v>124</v>
      </c>
      <c r="C236" s="222" t="s">
        <v>188</v>
      </c>
      <c r="D236" s="214" t="s">
        <v>158</v>
      </c>
      <c r="E236" s="215" t="s">
        <v>155</v>
      </c>
      <c r="F236" s="223">
        <v>44911</v>
      </c>
      <c r="G236" s="216">
        <v>45523</v>
      </c>
      <c r="H236" s="217" t="s">
        <v>156</v>
      </c>
      <c r="I236" s="218">
        <v>100000000</v>
      </c>
      <c r="J236" s="219">
        <v>100215494</v>
      </c>
      <c r="K236" s="218">
        <v>100542236</v>
      </c>
      <c r="L236" s="218">
        <v>100000000</v>
      </c>
      <c r="M236" s="220">
        <v>7.7499999999999999E-2</v>
      </c>
      <c r="N236" s="224">
        <v>6.4720081616127995E-4</v>
      </c>
      <c r="O236" s="242">
        <v>0.4</v>
      </c>
      <c r="P236" s="224">
        <v>1.3326366917290032E-3</v>
      </c>
      <c r="Q236" s="55"/>
      <c r="R236" s="55"/>
      <c r="S236" s="55"/>
      <c r="T236" s="221"/>
    </row>
    <row r="237" spans="1:20" s="75" customFormat="1" ht="15" customHeight="1">
      <c r="A237" s="73"/>
      <c r="B237" s="213" t="s">
        <v>124</v>
      </c>
      <c r="C237" s="222" t="s">
        <v>188</v>
      </c>
      <c r="D237" s="214" t="s">
        <v>158</v>
      </c>
      <c r="E237" s="215" t="s">
        <v>155</v>
      </c>
      <c r="F237" s="223">
        <v>44911</v>
      </c>
      <c r="G237" s="216">
        <v>45523</v>
      </c>
      <c r="H237" s="217" t="s">
        <v>156</v>
      </c>
      <c r="I237" s="218">
        <v>100000000</v>
      </c>
      <c r="J237" s="219">
        <v>100215494</v>
      </c>
      <c r="K237" s="218">
        <v>100542236</v>
      </c>
      <c r="L237" s="218">
        <v>100000000</v>
      </c>
      <c r="M237" s="220">
        <v>7.7499999999999999E-2</v>
      </c>
      <c r="N237" s="224">
        <v>6.4720081616127995E-4</v>
      </c>
      <c r="O237" s="242">
        <v>0.4</v>
      </c>
      <c r="P237" s="224">
        <v>1.3326366917290032E-3</v>
      </c>
      <c r="Q237" s="55"/>
      <c r="R237" s="55"/>
      <c r="S237" s="55"/>
      <c r="T237" s="221"/>
    </row>
    <row r="238" spans="1:20" s="75" customFormat="1" ht="15" customHeight="1">
      <c r="A238" s="73"/>
      <c r="B238" s="213" t="s">
        <v>124</v>
      </c>
      <c r="C238" s="222" t="s">
        <v>188</v>
      </c>
      <c r="D238" s="214" t="s">
        <v>158</v>
      </c>
      <c r="E238" s="215" t="s">
        <v>155</v>
      </c>
      <c r="F238" s="223">
        <v>44911</v>
      </c>
      <c r="G238" s="216">
        <v>45523</v>
      </c>
      <c r="H238" s="217" t="s">
        <v>156</v>
      </c>
      <c r="I238" s="218">
        <v>100000000</v>
      </c>
      <c r="J238" s="219">
        <v>100215494</v>
      </c>
      <c r="K238" s="218">
        <v>100542236</v>
      </c>
      <c r="L238" s="218">
        <v>100000000</v>
      </c>
      <c r="M238" s="220">
        <v>7.7499999999999999E-2</v>
      </c>
      <c r="N238" s="224">
        <v>6.4720081616127995E-4</v>
      </c>
      <c r="O238" s="242">
        <v>0.4</v>
      </c>
      <c r="P238" s="224">
        <v>1.3326366917290032E-3</v>
      </c>
      <c r="Q238" s="55"/>
      <c r="R238" s="55"/>
      <c r="S238" s="55"/>
      <c r="T238" s="221"/>
    </row>
    <row r="239" spans="1:20" s="75" customFormat="1" ht="15" customHeight="1">
      <c r="A239" s="73"/>
      <c r="B239" s="213" t="s">
        <v>124</v>
      </c>
      <c r="C239" s="222" t="s">
        <v>188</v>
      </c>
      <c r="D239" s="214" t="s">
        <v>158</v>
      </c>
      <c r="E239" s="215" t="s">
        <v>155</v>
      </c>
      <c r="F239" s="223">
        <v>44911</v>
      </c>
      <c r="G239" s="216">
        <v>45523</v>
      </c>
      <c r="H239" s="217" t="s">
        <v>156</v>
      </c>
      <c r="I239" s="218">
        <v>100000000</v>
      </c>
      <c r="J239" s="219">
        <v>100215494</v>
      </c>
      <c r="K239" s="218">
        <v>100542236</v>
      </c>
      <c r="L239" s="218">
        <v>100000000</v>
      </c>
      <c r="M239" s="220">
        <v>7.7499999999999999E-2</v>
      </c>
      <c r="N239" s="224">
        <v>6.4720081616127995E-4</v>
      </c>
      <c r="O239" s="242">
        <v>0.4</v>
      </c>
      <c r="P239" s="224">
        <v>1.3326366917290032E-3</v>
      </c>
      <c r="Q239" s="55"/>
      <c r="R239" s="55"/>
      <c r="S239" s="55"/>
      <c r="T239" s="221"/>
    </row>
    <row r="240" spans="1:20" s="75" customFormat="1" ht="15" customHeight="1">
      <c r="A240" s="73"/>
      <c r="B240" s="213" t="s">
        <v>124</v>
      </c>
      <c r="C240" s="222" t="s">
        <v>188</v>
      </c>
      <c r="D240" s="214" t="s">
        <v>158</v>
      </c>
      <c r="E240" s="215" t="s">
        <v>155</v>
      </c>
      <c r="F240" s="223">
        <v>44911</v>
      </c>
      <c r="G240" s="216">
        <v>45523</v>
      </c>
      <c r="H240" s="217" t="s">
        <v>156</v>
      </c>
      <c r="I240" s="218">
        <v>100000000</v>
      </c>
      <c r="J240" s="219">
        <v>100215494</v>
      </c>
      <c r="K240" s="218">
        <v>100542236</v>
      </c>
      <c r="L240" s="218">
        <v>100000000</v>
      </c>
      <c r="M240" s="220">
        <v>7.7499999999999999E-2</v>
      </c>
      <c r="N240" s="224">
        <v>6.4720081616127995E-4</v>
      </c>
      <c r="O240" s="242">
        <v>0.4</v>
      </c>
      <c r="P240" s="224">
        <v>1.3326366917290032E-3</v>
      </c>
      <c r="Q240" s="55"/>
      <c r="R240" s="55"/>
      <c r="S240" s="55"/>
      <c r="T240" s="221"/>
    </row>
    <row r="241" spans="1:20" s="75" customFormat="1" ht="15" customHeight="1">
      <c r="A241" s="73"/>
      <c r="B241" s="213" t="s">
        <v>124</v>
      </c>
      <c r="C241" s="222" t="s">
        <v>188</v>
      </c>
      <c r="D241" s="214" t="s">
        <v>158</v>
      </c>
      <c r="E241" s="215" t="s">
        <v>155</v>
      </c>
      <c r="F241" s="223">
        <v>44911</v>
      </c>
      <c r="G241" s="216">
        <v>45523</v>
      </c>
      <c r="H241" s="217" t="s">
        <v>156</v>
      </c>
      <c r="I241" s="218">
        <v>100000000</v>
      </c>
      <c r="J241" s="219">
        <v>100215494</v>
      </c>
      <c r="K241" s="218">
        <v>100542236</v>
      </c>
      <c r="L241" s="218">
        <v>100000000</v>
      </c>
      <c r="M241" s="220">
        <v>7.7499999999999999E-2</v>
      </c>
      <c r="N241" s="224">
        <v>6.4720081616127995E-4</v>
      </c>
      <c r="O241" s="242">
        <v>0.4</v>
      </c>
      <c r="P241" s="224">
        <v>1.3326366917290032E-3</v>
      </c>
      <c r="Q241" s="55"/>
      <c r="R241" s="55"/>
      <c r="S241" s="55"/>
      <c r="T241" s="221"/>
    </row>
    <row r="242" spans="1:20" s="75" customFormat="1" ht="15" customHeight="1">
      <c r="A242" s="73"/>
      <c r="B242" s="213" t="s">
        <v>124</v>
      </c>
      <c r="C242" s="222" t="s">
        <v>188</v>
      </c>
      <c r="D242" s="214" t="s">
        <v>158</v>
      </c>
      <c r="E242" s="215" t="s">
        <v>155</v>
      </c>
      <c r="F242" s="223">
        <v>44911</v>
      </c>
      <c r="G242" s="216">
        <v>45523</v>
      </c>
      <c r="H242" s="217" t="s">
        <v>156</v>
      </c>
      <c r="I242" s="218">
        <v>100000000</v>
      </c>
      <c r="J242" s="219">
        <v>100215494</v>
      </c>
      <c r="K242" s="218">
        <v>100542236</v>
      </c>
      <c r="L242" s="218">
        <v>100000000</v>
      </c>
      <c r="M242" s="220">
        <v>7.7499999999999999E-2</v>
      </c>
      <c r="N242" s="224">
        <v>6.4720081616127995E-4</v>
      </c>
      <c r="O242" s="242">
        <v>0.4</v>
      </c>
      <c r="P242" s="224">
        <v>1.3326366917290032E-3</v>
      </c>
      <c r="Q242" s="55"/>
      <c r="R242" s="55"/>
      <c r="S242" s="55"/>
      <c r="T242" s="221"/>
    </row>
    <row r="243" spans="1:20" s="75" customFormat="1" ht="15" customHeight="1">
      <c r="A243" s="73"/>
      <c r="B243" s="213" t="s">
        <v>124</v>
      </c>
      <c r="C243" s="222" t="s">
        <v>260</v>
      </c>
      <c r="D243" s="214" t="s">
        <v>158</v>
      </c>
      <c r="E243" s="215" t="s">
        <v>155</v>
      </c>
      <c r="F243" s="223">
        <v>44845</v>
      </c>
      <c r="G243" s="216">
        <v>45497</v>
      </c>
      <c r="H243" s="217" t="s">
        <v>156</v>
      </c>
      <c r="I243" s="218">
        <v>400000000</v>
      </c>
      <c r="J243" s="219">
        <v>401106936.39999998</v>
      </c>
      <c r="K243" s="218">
        <v>400303624.85205477</v>
      </c>
      <c r="L243" s="218">
        <v>400000000</v>
      </c>
      <c r="M243" s="220">
        <v>8.8999999999999996E-2</v>
      </c>
      <c r="N243" s="224">
        <v>2.576796011544528E-3</v>
      </c>
      <c r="O243" s="242">
        <v>0.7</v>
      </c>
      <c r="P243" s="224">
        <v>5.3058229012329728E-3</v>
      </c>
      <c r="Q243" s="55"/>
      <c r="R243" s="55"/>
      <c r="S243" s="55"/>
      <c r="T243" s="221"/>
    </row>
    <row r="244" spans="1:20" s="75" customFormat="1" ht="15" customHeight="1">
      <c r="A244" s="73"/>
      <c r="B244" s="213" t="s">
        <v>124</v>
      </c>
      <c r="C244" s="222" t="s">
        <v>189</v>
      </c>
      <c r="D244" s="214" t="s">
        <v>158</v>
      </c>
      <c r="E244" s="215" t="s">
        <v>155</v>
      </c>
      <c r="F244" s="223">
        <v>44889</v>
      </c>
      <c r="G244" s="216">
        <v>44943</v>
      </c>
      <c r="H244" s="217" t="s">
        <v>156</v>
      </c>
      <c r="I244" s="218">
        <v>500000000</v>
      </c>
      <c r="J244" s="219">
        <v>511747831</v>
      </c>
      <c r="K244" s="218">
        <v>516589971</v>
      </c>
      <c r="L244" s="218">
        <v>500000000</v>
      </c>
      <c r="M244" s="220">
        <v>0.08</v>
      </c>
      <c r="N244" s="224">
        <v>3.3253433000230066E-3</v>
      </c>
      <c r="O244" s="242">
        <v>0.7</v>
      </c>
      <c r="P244" s="224">
        <v>6.84713984214377E-3</v>
      </c>
      <c r="Q244" s="55"/>
      <c r="R244" s="55"/>
      <c r="S244" s="55"/>
      <c r="T244" s="221"/>
    </row>
    <row r="245" spans="1:20" s="75" customFormat="1" ht="15" customHeight="1">
      <c r="A245" s="73"/>
      <c r="B245" s="213" t="s">
        <v>124</v>
      </c>
      <c r="C245" s="222" t="s">
        <v>189</v>
      </c>
      <c r="D245" s="214" t="s">
        <v>158</v>
      </c>
      <c r="E245" s="215" t="s">
        <v>155</v>
      </c>
      <c r="F245" s="223">
        <v>44889</v>
      </c>
      <c r="G245" s="216">
        <v>44943</v>
      </c>
      <c r="H245" s="217" t="s">
        <v>156</v>
      </c>
      <c r="I245" s="218">
        <v>500000000</v>
      </c>
      <c r="J245" s="219">
        <v>511747831</v>
      </c>
      <c r="K245" s="218">
        <v>516589971</v>
      </c>
      <c r="L245" s="218">
        <v>500000000</v>
      </c>
      <c r="M245" s="220">
        <v>0.08</v>
      </c>
      <c r="N245" s="224">
        <v>3.3253433000230066E-3</v>
      </c>
      <c r="O245" s="242">
        <v>0.7</v>
      </c>
      <c r="P245" s="224">
        <v>6.84713984214377E-3</v>
      </c>
      <c r="Q245" s="55"/>
      <c r="R245" s="55"/>
      <c r="S245" s="55"/>
      <c r="T245" s="221"/>
    </row>
    <row r="246" spans="1:20" s="75" customFormat="1" ht="15" customHeight="1">
      <c r="A246" s="73"/>
      <c r="B246" s="213" t="s">
        <v>124</v>
      </c>
      <c r="C246" s="222" t="s">
        <v>189</v>
      </c>
      <c r="D246" s="214" t="s">
        <v>158</v>
      </c>
      <c r="E246" s="215" t="s">
        <v>155</v>
      </c>
      <c r="F246" s="223">
        <v>44889</v>
      </c>
      <c r="G246" s="216">
        <v>44943</v>
      </c>
      <c r="H246" s="217" t="s">
        <v>156</v>
      </c>
      <c r="I246" s="218">
        <v>500000000</v>
      </c>
      <c r="J246" s="219">
        <v>511747831</v>
      </c>
      <c r="K246" s="218">
        <v>516589971</v>
      </c>
      <c r="L246" s="218">
        <v>500000000</v>
      </c>
      <c r="M246" s="220">
        <v>0.08</v>
      </c>
      <c r="N246" s="224">
        <v>3.3253433000230066E-3</v>
      </c>
      <c r="O246" s="242">
        <v>0.7</v>
      </c>
      <c r="P246" s="224">
        <v>6.84713984214377E-3</v>
      </c>
      <c r="Q246" s="55"/>
      <c r="R246" s="55"/>
      <c r="S246" s="55"/>
      <c r="T246" s="221"/>
    </row>
    <row r="247" spans="1:20" s="75" customFormat="1" ht="15" customHeight="1">
      <c r="A247" s="73"/>
      <c r="B247" s="213" t="s">
        <v>124</v>
      </c>
      <c r="C247" s="222" t="s">
        <v>189</v>
      </c>
      <c r="D247" s="214" t="s">
        <v>158</v>
      </c>
      <c r="E247" s="215" t="s">
        <v>155</v>
      </c>
      <c r="F247" s="223">
        <v>44889</v>
      </c>
      <c r="G247" s="216">
        <v>44943</v>
      </c>
      <c r="H247" s="217" t="s">
        <v>156</v>
      </c>
      <c r="I247" s="218">
        <v>500000000</v>
      </c>
      <c r="J247" s="219">
        <v>511747831</v>
      </c>
      <c r="K247" s="218">
        <v>516589971</v>
      </c>
      <c r="L247" s="218">
        <v>500000000</v>
      </c>
      <c r="M247" s="220">
        <v>0.08</v>
      </c>
      <c r="N247" s="224">
        <v>3.3253433000230066E-3</v>
      </c>
      <c r="O247" s="242">
        <v>0.7</v>
      </c>
      <c r="P247" s="224">
        <v>6.84713984214377E-3</v>
      </c>
      <c r="Q247" s="55"/>
      <c r="R247" s="55"/>
      <c r="S247" s="55"/>
      <c r="T247" s="221"/>
    </row>
    <row r="248" spans="1:20" s="75" customFormat="1" ht="15" customHeight="1">
      <c r="A248" s="73"/>
      <c r="B248" s="213" t="s">
        <v>124</v>
      </c>
      <c r="C248" s="222" t="s">
        <v>189</v>
      </c>
      <c r="D248" s="214" t="s">
        <v>158</v>
      </c>
      <c r="E248" s="215" t="s">
        <v>155</v>
      </c>
      <c r="F248" s="223">
        <v>44889</v>
      </c>
      <c r="G248" s="216">
        <v>44943</v>
      </c>
      <c r="H248" s="217" t="s">
        <v>156</v>
      </c>
      <c r="I248" s="218">
        <v>500000000</v>
      </c>
      <c r="J248" s="219">
        <v>511747831</v>
      </c>
      <c r="K248" s="218">
        <v>516589971</v>
      </c>
      <c r="L248" s="218">
        <v>500000000</v>
      </c>
      <c r="M248" s="220">
        <v>0.08</v>
      </c>
      <c r="N248" s="224">
        <v>3.3253433000230066E-3</v>
      </c>
      <c r="O248" s="242">
        <v>0.7</v>
      </c>
      <c r="P248" s="224">
        <v>6.84713984214377E-3</v>
      </c>
      <c r="Q248" s="55"/>
      <c r="R248" s="55"/>
      <c r="S248" s="55"/>
      <c r="T248" s="221"/>
    </row>
    <row r="249" spans="1:20" s="75" customFormat="1" ht="15" customHeight="1">
      <c r="A249" s="73"/>
      <c r="B249" s="213" t="s">
        <v>124</v>
      </c>
      <c r="C249" s="222" t="s">
        <v>189</v>
      </c>
      <c r="D249" s="214" t="s">
        <v>158</v>
      </c>
      <c r="E249" s="215" t="s">
        <v>155</v>
      </c>
      <c r="F249" s="223">
        <v>44889</v>
      </c>
      <c r="G249" s="216">
        <v>44943</v>
      </c>
      <c r="H249" s="217" t="s">
        <v>156</v>
      </c>
      <c r="I249" s="218">
        <v>500000000</v>
      </c>
      <c r="J249" s="219">
        <v>511747831</v>
      </c>
      <c r="K249" s="218">
        <v>516589971</v>
      </c>
      <c r="L249" s="218">
        <v>500000000</v>
      </c>
      <c r="M249" s="220">
        <v>0.08</v>
      </c>
      <c r="N249" s="224">
        <v>3.3253433000230066E-3</v>
      </c>
      <c r="O249" s="242">
        <v>0.7</v>
      </c>
      <c r="P249" s="224">
        <v>6.84713984214377E-3</v>
      </c>
      <c r="Q249" s="55"/>
      <c r="R249" s="55"/>
      <c r="S249" s="55"/>
      <c r="T249" s="221"/>
    </row>
    <row r="250" spans="1:20" s="75" customFormat="1" ht="15" customHeight="1">
      <c r="A250" s="73"/>
      <c r="B250" s="213" t="s">
        <v>124</v>
      </c>
      <c r="C250" s="222" t="s">
        <v>189</v>
      </c>
      <c r="D250" s="214" t="s">
        <v>158</v>
      </c>
      <c r="E250" s="215" t="s">
        <v>155</v>
      </c>
      <c r="F250" s="223">
        <v>44889</v>
      </c>
      <c r="G250" s="216">
        <v>44943</v>
      </c>
      <c r="H250" s="217" t="s">
        <v>156</v>
      </c>
      <c r="I250" s="218">
        <v>500000000</v>
      </c>
      <c r="J250" s="219">
        <v>511747831</v>
      </c>
      <c r="K250" s="218">
        <v>516589971</v>
      </c>
      <c r="L250" s="218">
        <v>500000000</v>
      </c>
      <c r="M250" s="220">
        <v>0.08</v>
      </c>
      <c r="N250" s="224">
        <v>3.3253433000230066E-3</v>
      </c>
      <c r="O250" s="242">
        <v>0.7</v>
      </c>
      <c r="P250" s="224">
        <v>6.84713984214377E-3</v>
      </c>
      <c r="Q250" s="55"/>
      <c r="R250" s="55"/>
      <c r="S250" s="55"/>
      <c r="T250" s="221"/>
    </row>
    <row r="251" spans="1:20" s="75" customFormat="1" ht="15" customHeight="1">
      <c r="A251" s="73"/>
      <c r="B251" s="213" t="s">
        <v>124</v>
      </c>
      <c r="C251" s="222" t="s">
        <v>189</v>
      </c>
      <c r="D251" s="214" t="s">
        <v>158</v>
      </c>
      <c r="E251" s="215" t="s">
        <v>155</v>
      </c>
      <c r="F251" s="223">
        <v>44889</v>
      </c>
      <c r="G251" s="216">
        <v>44943</v>
      </c>
      <c r="H251" s="217" t="s">
        <v>156</v>
      </c>
      <c r="I251" s="218">
        <v>500000000</v>
      </c>
      <c r="J251" s="219">
        <v>511747831</v>
      </c>
      <c r="K251" s="218">
        <v>516589971</v>
      </c>
      <c r="L251" s="218">
        <v>500000000</v>
      </c>
      <c r="M251" s="220">
        <v>0.08</v>
      </c>
      <c r="N251" s="224">
        <v>3.3253433000230066E-3</v>
      </c>
      <c r="O251" s="242">
        <v>0.7</v>
      </c>
      <c r="P251" s="224">
        <v>6.84713984214377E-3</v>
      </c>
      <c r="Q251" s="55"/>
      <c r="R251" s="55"/>
      <c r="S251" s="55"/>
      <c r="T251" s="221"/>
    </row>
    <row r="252" spans="1:20" s="75" customFormat="1" ht="15" customHeight="1">
      <c r="A252" s="73"/>
      <c r="B252" s="213" t="s">
        <v>124</v>
      </c>
      <c r="C252" s="222" t="s">
        <v>189</v>
      </c>
      <c r="D252" s="214" t="s">
        <v>158</v>
      </c>
      <c r="E252" s="215" t="s">
        <v>155</v>
      </c>
      <c r="F252" s="223">
        <v>44889</v>
      </c>
      <c r="G252" s="216">
        <v>44943</v>
      </c>
      <c r="H252" s="217" t="s">
        <v>156</v>
      </c>
      <c r="I252" s="218">
        <v>500000000</v>
      </c>
      <c r="J252" s="219">
        <v>511747831</v>
      </c>
      <c r="K252" s="218">
        <v>516589971</v>
      </c>
      <c r="L252" s="218">
        <v>500000000</v>
      </c>
      <c r="M252" s="220">
        <v>0.08</v>
      </c>
      <c r="N252" s="224">
        <v>3.3253433000230066E-3</v>
      </c>
      <c r="O252" s="242">
        <v>0.7</v>
      </c>
      <c r="P252" s="224">
        <v>6.84713984214377E-3</v>
      </c>
      <c r="Q252" s="55"/>
      <c r="R252" s="55"/>
      <c r="S252" s="55"/>
      <c r="T252" s="221"/>
    </row>
    <row r="253" spans="1:20" s="75" customFormat="1" ht="15" customHeight="1">
      <c r="A253" s="73"/>
      <c r="B253" s="213" t="s">
        <v>124</v>
      </c>
      <c r="C253" s="222" t="s">
        <v>189</v>
      </c>
      <c r="D253" s="214" t="s">
        <v>158</v>
      </c>
      <c r="E253" s="215" t="s">
        <v>155</v>
      </c>
      <c r="F253" s="223">
        <v>44889</v>
      </c>
      <c r="G253" s="216">
        <v>44943</v>
      </c>
      <c r="H253" s="217" t="s">
        <v>156</v>
      </c>
      <c r="I253" s="218">
        <v>500000000</v>
      </c>
      <c r="J253" s="219">
        <v>511747831.39999998</v>
      </c>
      <c r="K253" s="218">
        <v>516589971.39999998</v>
      </c>
      <c r="L253" s="218">
        <v>500000000</v>
      </c>
      <c r="M253" s="220">
        <v>0.08</v>
      </c>
      <c r="N253" s="224">
        <v>3.325343302597848E-3</v>
      </c>
      <c r="O253" s="242">
        <v>0.7</v>
      </c>
      <c r="P253" s="224">
        <v>6.8471398474455681E-3</v>
      </c>
      <c r="Q253" s="55"/>
      <c r="R253" s="55"/>
      <c r="S253" s="55"/>
      <c r="T253" s="221"/>
    </row>
    <row r="254" spans="1:20" s="75" customFormat="1" ht="15" customHeight="1">
      <c r="A254" s="73"/>
      <c r="B254" s="213" t="s">
        <v>124</v>
      </c>
      <c r="C254" s="222" t="s">
        <v>190</v>
      </c>
      <c r="D254" s="214" t="s">
        <v>158</v>
      </c>
      <c r="E254" s="215" t="s">
        <v>155</v>
      </c>
      <c r="F254" s="223">
        <v>44811</v>
      </c>
      <c r="G254" s="216">
        <v>46594</v>
      </c>
      <c r="H254" s="217" t="s">
        <v>156</v>
      </c>
      <c r="I254" s="218">
        <v>150000000</v>
      </c>
      <c r="J254" s="219">
        <v>151690950.40000001</v>
      </c>
      <c r="K254" s="218">
        <v>156236503.40000001</v>
      </c>
      <c r="L254" s="218">
        <v>150000000</v>
      </c>
      <c r="M254" s="220">
        <v>9.6000000000000002E-2</v>
      </c>
      <c r="N254" s="224">
        <v>1.0057106002164561E-3</v>
      </c>
      <c r="O254" s="242">
        <v>0.4</v>
      </c>
      <c r="P254" s="224">
        <v>2.0708361510707119E-3</v>
      </c>
      <c r="Q254" s="55"/>
      <c r="R254" s="55"/>
      <c r="S254" s="55"/>
      <c r="T254" s="221"/>
    </row>
    <row r="255" spans="1:20" s="75" customFormat="1" ht="15" customHeight="1">
      <c r="A255" s="73"/>
      <c r="B255" s="213" t="s">
        <v>124</v>
      </c>
      <c r="C255" s="222" t="s">
        <v>190</v>
      </c>
      <c r="D255" s="214" t="s">
        <v>158</v>
      </c>
      <c r="E255" s="215" t="s">
        <v>155</v>
      </c>
      <c r="F255" s="223">
        <v>44816</v>
      </c>
      <c r="G255" s="216">
        <v>45170</v>
      </c>
      <c r="H255" s="217" t="s">
        <v>156</v>
      </c>
      <c r="I255" s="218">
        <v>100500000</v>
      </c>
      <c r="J255" s="219">
        <v>101262427.40000001</v>
      </c>
      <c r="K255" s="218">
        <v>101669938.90000001</v>
      </c>
      <c r="L255" s="218">
        <v>100500000</v>
      </c>
      <c r="M255" s="220">
        <v>9.6000000000000002E-2</v>
      </c>
      <c r="N255" s="224">
        <v>6.544599568597964E-4</v>
      </c>
      <c r="O255" s="242">
        <v>0.4</v>
      </c>
      <c r="P255" s="224">
        <v>1.3475838256072393E-3</v>
      </c>
      <c r="Q255" s="55"/>
      <c r="R255" s="55"/>
      <c r="S255" s="55"/>
      <c r="T255" s="221"/>
    </row>
    <row r="256" spans="1:20" s="75" customFormat="1" ht="15" customHeight="1">
      <c r="A256" s="73"/>
      <c r="B256" s="213" t="s">
        <v>124</v>
      </c>
      <c r="C256" s="222" t="s">
        <v>190</v>
      </c>
      <c r="D256" s="214" t="s">
        <v>158</v>
      </c>
      <c r="E256" s="215" t="s">
        <v>155</v>
      </c>
      <c r="F256" s="223">
        <v>44846</v>
      </c>
      <c r="G256" s="216">
        <v>46594</v>
      </c>
      <c r="H256" s="217" t="s">
        <v>156</v>
      </c>
      <c r="I256" s="218">
        <v>150000000</v>
      </c>
      <c r="J256" s="219">
        <v>153014442.40000001</v>
      </c>
      <c r="K256" s="218">
        <v>156192430.40000001</v>
      </c>
      <c r="L256" s="218">
        <v>150000000</v>
      </c>
      <c r="M256" s="220">
        <v>9.6000000000000002E-2</v>
      </c>
      <c r="N256" s="224">
        <v>1.0054268977377221E-3</v>
      </c>
      <c r="O256" s="242">
        <v>0.4</v>
      </c>
      <c r="P256" s="224">
        <v>2.0702519856567402E-3</v>
      </c>
      <c r="Q256" s="55"/>
      <c r="R256" s="55"/>
      <c r="S256" s="55"/>
      <c r="T256" s="221"/>
    </row>
    <row r="257" spans="1:20" s="75" customFormat="1" ht="15" customHeight="1">
      <c r="A257" s="73"/>
      <c r="B257" s="213" t="s">
        <v>124</v>
      </c>
      <c r="C257" s="222" t="s">
        <v>190</v>
      </c>
      <c r="D257" s="214" t="s">
        <v>158</v>
      </c>
      <c r="E257" s="215" t="s">
        <v>155</v>
      </c>
      <c r="F257" s="223">
        <v>44889</v>
      </c>
      <c r="G257" s="216">
        <v>46594</v>
      </c>
      <c r="H257" s="217" t="s">
        <v>156</v>
      </c>
      <c r="I257" s="218">
        <v>2500000000</v>
      </c>
      <c r="J257" s="219">
        <v>2455630059.4000001</v>
      </c>
      <c r="K257" s="218">
        <v>2434996106.4000001</v>
      </c>
      <c r="L257" s="218">
        <v>2500000000</v>
      </c>
      <c r="M257" s="220">
        <v>9.6000000000000002E-2</v>
      </c>
      <c r="N257" s="224">
        <v>1.5674322852851797E-2</v>
      </c>
      <c r="O257" s="242">
        <v>0.4</v>
      </c>
      <c r="P257" s="224">
        <v>3.2274646802224485E-2</v>
      </c>
      <c r="Q257" s="55"/>
      <c r="R257" s="55"/>
      <c r="S257" s="55"/>
      <c r="T257" s="221"/>
    </row>
    <row r="258" spans="1:20" s="75" customFormat="1" ht="15" customHeight="1">
      <c r="A258" s="73"/>
      <c r="B258" s="213" t="s">
        <v>124</v>
      </c>
      <c r="C258" s="222" t="s">
        <v>191</v>
      </c>
      <c r="D258" s="214" t="s">
        <v>158</v>
      </c>
      <c r="E258" s="215" t="s">
        <v>155</v>
      </c>
      <c r="F258" s="223">
        <v>44798</v>
      </c>
      <c r="G258" s="216">
        <v>45338</v>
      </c>
      <c r="H258" s="217" t="s">
        <v>156</v>
      </c>
      <c r="I258" s="218">
        <v>200000000</v>
      </c>
      <c r="J258" s="219">
        <v>200305040.40000001</v>
      </c>
      <c r="K258" s="218">
        <v>206265015.40000001</v>
      </c>
      <c r="L258" s="218">
        <v>200000000</v>
      </c>
      <c r="M258" s="220">
        <v>6.5000000000000002E-2</v>
      </c>
      <c r="N258" s="224">
        <v>1.3277493282763174E-3</v>
      </c>
      <c r="O258" s="242">
        <v>0.7</v>
      </c>
      <c r="P258" s="224">
        <v>2.733938876613883E-3</v>
      </c>
      <c r="Q258" s="55"/>
      <c r="R258" s="55"/>
      <c r="S258" s="55"/>
      <c r="T258" s="221"/>
    </row>
    <row r="259" spans="1:20" s="75" customFormat="1" ht="15" customHeight="1">
      <c r="A259" s="73"/>
      <c r="B259" s="213" t="s">
        <v>124</v>
      </c>
      <c r="C259" s="222" t="s">
        <v>191</v>
      </c>
      <c r="D259" s="214" t="s">
        <v>158</v>
      </c>
      <c r="E259" s="215" t="s">
        <v>155</v>
      </c>
      <c r="F259" s="223">
        <v>44798</v>
      </c>
      <c r="G259" s="216">
        <v>45338</v>
      </c>
      <c r="H259" s="217" t="s">
        <v>156</v>
      </c>
      <c r="I259" s="218">
        <v>200000000</v>
      </c>
      <c r="J259" s="219">
        <v>200305040.40000001</v>
      </c>
      <c r="K259" s="218">
        <v>206265015.40000001</v>
      </c>
      <c r="L259" s="218">
        <v>200000000</v>
      </c>
      <c r="M259" s="220">
        <v>6.5000000000000002E-2</v>
      </c>
      <c r="N259" s="224">
        <v>1.3277493282763174E-3</v>
      </c>
      <c r="O259" s="242">
        <v>0.7</v>
      </c>
      <c r="P259" s="224">
        <v>2.733938876613883E-3</v>
      </c>
      <c r="Q259" s="55"/>
      <c r="R259" s="55"/>
      <c r="S259" s="55"/>
      <c r="T259" s="221"/>
    </row>
    <row r="260" spans="1:20" s="75" customFormat="1" ht="15" customHeight="1">
      <c r="A260" s="73"/>
      <c r="B260" s="213" t="s">
        <v>124</v>
      </c>
      <c r="C260" s="222" t="s">
        <v>191</v>
      </c>
      <c r="D260" s="214" t="s">
        <v>158</v>
      </c>
      <c r="E260" s="215" t="s">
        <v>155</v>
      </c>
      <c r="F260" s="223">
        <v>44798</v>
      </c>
      <c r="G260" s="216">
        <v>45338</v>
      </c>
      <c r="H260" s="217" t="s">
        <v>156</v>
      </c>
      <c r="I260" s="218">
        <v>200000000</v>
      </c>
      <c r="J260" s="219">
        <v>200305040.40000001</v>
      </c>
      <c r="K260" s="218">
        <v>206265015.40000001</v>
      </c>
      <c r="L260" s="218">
        <v>200000000</v>
      </c>
      <c r="M260" s="220">
        <v>6.5000000000000002E-2</v>
      </c>
      <c r="N260" s="224">
        <v>1.3277493282763174E-3</v>
      </c>
      <c r="O260" s="242">
        <v>0.7</v>
      </c>
      <c r="P260" s="224">
        <v>2.733938876613883E-3</v>
      </c>
      <c r="Q260" s="55"/>
      <c r="R260" s="55"/>
      <c r="S260" s="55"/>
      <c r="T260" s="221"/>
    </row>
    <row r="261" spans="1:20" s="75" customFormat="1" ht="15" customHeight="1">
      <c r="A261" s="73"/>
      <c r="B261" s="213" t="s">
        <v>124</v>
      </c>
      <c r="C261" s="222" t="s">
        <v>191</v>
      </c>
      <c r="D261" s="214" t="s">
        <v>158</v>
      </c>
      <c r="E261" s="215" t="s">
        <v>155</v>
      </c>
      <c r="F261" s="223">
        <v>44799</v>
      </c>
      <c r="G261" s="216">
        <v>45338</v>
      </c>
      <c r="H261" s="217" t="s">
        <v>156</v>
      </c>
      <c r="I261" s="218">
        <v>200000000</v>
      </c>
      <c r="J261" s="219">
        <v>200348208.40000001</v>
      </c>
      <c r="K261" s="218">
        <v>206262875.40000001</v>
      </c>
      <c r="L261" s="218">
        <v>200000000</v>
      </c>
      <c r="M261" s="220">
        <v>0.09</v>
      </c>
      <c r="N261" s="224">
        <v>1.3277355528740417E-3</v>
      </c>
      <c r="O261" s="242">
        <v>0.7</v>
      </c>
      <c r="P261" s="224">
        <v>2.7339105119918716E-3</v>
      </c>
      <c r="Q261" s="55"/>
      <c r="R261" s="55"/>
      <c r="S261" s="55"/>
      <c r="T261" s="221"/>
    </row>
    <row r="262" spans="1:20" s="75" customFormat="1" ht="15" customHeight="1">
      <c r="A262" s="73"/>
      <c r="B262" s="213" t="s">
        <v>124</v>
      </c>
      <c r="C262" s="222" t="s">
        <v>191</v>
      </c>
      <c r="D262" s="214" t="s">
        <v>158</v>
      </c>
      <c r="E262" s="215" t="s">
        <v>155</v>
      </c>
      <c r="F262" s="223">
        <v>44799</v>
      </c>
      <c r="G262" s="216">
        <v>45338</v>
      </c>
      <c r="H262" s="217" t="s">
        <v>156</v>
      </c>
      <c r="I262" s="218">
        <v>200000000</v>
      </c>
      <c r="J262" s="219">
        <v>200348208.40000001</v>
      </c>
      <c r="K262" s="218">
        <v>206262875.40000001</v>
      </c>
      <c r="L262" s="218">
        <v>200000000</v>
      </c>
      <c r="M262" s="220">
        <v>0.09</v>
      </c>
      <c r="N262" s="224">
        <v>1.3277355528740417E-3</v>
      </c>
      <c r="O262" s="242">
        <v>0.7</v>
      </c>
      <c r="P262" s="224">
        <v>2.7339105119918716E-3</v>
      </c>
      <c r="Q262" s="55"/>
      <c r="R262" s="55"/>
      <c r="S262" s="55"/>
      <c r="T262" s="221"/>
    </row>
    <row r="263" spans="1:20" s="75" customFormat="1" ht="15" customHeight="1">
      <c r="A263" s="73"/>
      <c r="B263" s="213" t="s">
        <v>124</v>
      </c>
      <c r="C263" s="222" t="s">
        <v>191</v>
      </c>
      <c r="D263" s="214" t="s">
        <v>158</v>
      </c>
      <c r="E263" s="215" t="s">
        <v>155</v>
      </c>
      <c r="F263" s="223">
        <v>44799</v>
      </c>
      <c r="G263" s="216">
        <v>45338</v>
      </c>
      <c r="H263" s="217" t="s">
        <v>156</v>
      </c>
      <c r="I263" s="218">
        <v>200000000</v>
      </c>
      <c r="J263" s="219">
        <v>200348208.40000001</v>
      </c>
      <c r="K263" s="218">
        <v>206262875.40000001</v>
      </c>
      <c r="L263" s="218">
        <v>200000000</v>
      </c>
      <c r="M263" s="220">
        <v>0.09</v>
      </c>
      <c r="N263" s="224">
        <v>1.3277355528740417E-3</v>
      </c>
      <c r="O263" s="242">
        <v>0.7</v>
      </c>
      <c r="P263" s="224">
        <v>2.7339105119918716E-3</v>
      </c>
      <c r="Q263" s="55"/>
      <c r="R263" s="55"/>
      <c r="S263" s="55"/>
      <c r="T263" s="221"/>
    </row>
    <row r="264" spans="1:20" s="75" customFormat="1" ht="15" customHeight="1">
      <c r="A264" s="73"/>
      <c r="B264" s="213" t="s">
        <v>124</v>
      </c>
      <c r="C264" s="222" t="s">
        <v>191</v>
      </c>
      <c r="D264" s="214" t="s">
        <v>158</v>
      </c>
      <c r="E264" s="215" t="s">
        <v>155</v>
      </c>
      <c r="F264" s="223">
        <v>44799</v>
      </c>
      <c r="G264" s="216">
        <v>45338</v>
      </c>
      <c r="H264" s="217" t="s">
        <v>156</v>
      </c>
      <c r="I264" s="218">
        <v>200000000</v>
      </c>
      <c r="J264" s="219">
        <v>200348208.40000001</v>
      </c>
      <c r="K264" s="218">
        <v>206262875.40000001</v>
      </c>
      <c r="L264" s="218">
        <v>200000000</v>
      </c>
      <c r="M264" s="220">
        <v>0.09</v>
      </c>
      <c r="N264" s="224">
        <v>1.3277355528740417E-3</v>
      </c>
      <c r="O264" s="242">
        <v>0.7</v>
      </c>
      <c r="P264" s="224">
        <v>2.7339105119918716E-3</v>
      </c>
      <c r="Q264" s="55"/>
      <c r="R264" s="55"/>
      <c r="S264" s="55"/>
      <c r="T264" s="221"/>
    </row>
    <row r="265" spans="1:20" s="75" customFormat="1" ht="15" customHeight="1">
      <c r="A265" s="73"/>
      <c r="B265" s="213" t="s">
        <v>124</v>
      </c>
      <c r="C265" s="222" t="s">
        <v>191</v>
      </c>
      <c r="D265" s="214" t="s">
        <v>158</v>
      </c>
      <c r="E265" s="215" t="s">
        <v>155</v>
      </c>
      <c r="F265" s="223">
        <v>44799</v>
      </c>
      <c r="G265" s="216">
        <v>45338</v>
      </c>
      <c r="H265" s="217" t="s">
        <v>156</v>
      </c>
      <c r="I265" s="218">
        <v>200000000</v>
      </c>
      <c r="J265" s="219">
        <v>200348208.40000001</v>
      </c>
      <c r="K265" s="218">
        <v>206262875.40000001</v>
      </c>
      <c r="L265" s="218">
        <v>200000000</v>
      </c>
      <c r="M265" s="220">
        <v>0.09</v>
      </c>
      <c r="N265" s="224">
        <v>1.3277355528740417E-3</v>
      </c>
      <c r="O265" s="242">
        <v>0.7</v>
      </c>
      <c r="P265" s="224">
        <v>2.7339105119918716E-3</v>
      </c>
      <c r="Q265" s="55"/>
      <c r="R265" s="55"/>
      <c r="S265" s="55"/>
      <c r="T265" s="221"/>
    </row>
    <row r="266" spans="1:20" s="75" customFormat="1" ht="15" customHeight="1">
      <c r="A266" s="73"/>
      <c r="B266" s="213" t="s">
        <v>124</v>
      </c>
      <c r="C266" s="222" t="s">
        <v>191</v>
      </c>
      <c r="D266" s="214" t="s">
        <v>158</v>
      </c>
      <c r="E266" s="215" t="s">
        <v>155</v>
      </c>
      <c r="F266" s="223">
        <v>44799</v>
      </c>
      <c r="G266" s="216">
        <v>45338</v>
      </c>
      <c r="H266" s="217" t="s">
        <v>156</v>
      </c>
      <c r="I266" s="218">
        <v>200000000</v>
      </c>
      <c r="J266" s="219">
        <v>200348208.40000001</v>
      </c>
      <c r="K266" s="218">
        <v>206262875.40000001</v>
      </c>
      <c r="L266" s="218">
        <v>200000000</v>
      </c>
      <c r="M266" s="220">
        <v>0.09</v>
      </c>
      <c r="N266" s="224">
        <v>1.3277355528740417E-3</v>
      </c>
      <c r="O266" s="242">
        <v>0.7</v>
      </c>
      <c r="P266" s="224">
        <v>2.7339105119918716E-3</v>
      </c>
      <c r="Q266" s="55"/>
      <c r="R266" s="55"/>
      <c r="S266" s="55"/>
      <c r="T266" s="221"/>
    </row>
    <row r="267" spans="1:20" s="75" customFormat="1" ht="15" customHeight="1">
      <c r="A267" s="73"/>
      <c r="B267" s="213" t="s">
        <v>124</v>
      </c>
      <c r="C267" s="222" t="s">
        <v>191</v>
      </c>
      <c r="D267" s="214" t="s">
        <v>158</v>
      </c>
      <c r="E267" s="215" t="s">
        <v>155</v>
      </c>
      <c r="F267" s="223">
        <v>44802</v>
      </c>
      <c r="G267" s="216">
        <v>45338</v>
      </c>
      <c r="H267" s="217" t="s">
        <v>156</v>
      </c>
      <c r="I267" s="218">
        <v>200000000</v>
      </c>
      <c r="J267" s="219">
        <v>200477825.40000001</v>
      </c>
      <c r="K267" s="218">
        <v>206256449.40000001</v>
      </c>
      <c r="L267" s="218">
        <v>200000000</v>
      </c>
      <c r="M267" s="220">
        <v>0.09</v>
      </c>
      <c r="N267" s="224">
        <v>1.327694188044592E-3</v>
      </c>
      <c r="O267" s="242">
        <v>0.7</v>
      </c>
      <c r="P267" s="224">
        <v>2.7338253385988604E-3</v>
      </c>
      <c r="Q267" s="55"/>
      <c r="R267" s="55"/>
      <c r="S267" s="55"/>
      <c r="T267" s="221"/>
    </row>
    <row r="268" spans="1:20" s="75" customFormat="1" ht="15" customHeight="1">
      <c r="A268" s="73"/>
      <c r="B268" s="213" t="s">
        <v>124</v>
      </c>
      <c r="C268" s="222" t="s">
        <v>191</v>
      </c>
      <c r="D268" s="214" t="s">
        <v>158</v>
      </c>
      <c r="E268" s="215" t="s">
        <v>155</v>
      </c>
      <c r="F268" s="223">
        <v>44802</v>
      </c>
      <c r="G268" s="216">
        <v>45338</v>
      </c>
      <c r="H268" s="217" t="s">
        <v>156</v>
      </c>
      <c r="I268" s="218">
        <v>200000000</v>
      </c>
      <c r="J268" s="219">
        <v>200477825.40000001</v>
      </c>
      <c r="K268" s="218">
        <v>206256449.40000001</v>
      </c>
      <c r="L268" s="218">
        <v>200000000</v>
      </c>
      <c r="M268" s="220">
        <v>0.09</v>
      </c>
      <c r="N268" s="224">
        <v>1.327694188044592E-3</v>
      </c>
      <c r="O268" s="242">
        <v>0.7</v>
      </c>
      <c r="P268" s="224">
        <v>2.7338253385988604E-3</v>
      </c>
      <c r="Q268" s="55"/>
      <c r="R268" s="55"/>
      <c r="S268" s="55"/>
      <c r="T268" s="221"/>
    </row>
    <row r="269" spans="1:20" s="75" customFormat="1" ht="15" customHeight="1">
      <c r="A269" s="73"/>
      <c r="B269" s="213" t="s">
        <v>124</v>
      </c>
      <c r="C269" s="222" t="s">
        <v>191</v>
      </c>
      <c r="D269" s="214" t="s">
        <v>158</v>
      </c>
      <c r="E269" s="215" t="s">
        <v>155</v>
      </c>
      <c r="F269" s="223">
        <v>44811</v>
      </c>
      <c r="G269" s="216">
        <v>45338</v>
      </c>
      <c r="H269" s="217" t="s">
        <v>156</v>
      </c>
      <c r="I269" s="218">
        <v>200000000</v>
      </c>
      <c r="J269" s="219">
        <v>200867680.40000001</v>
      </c>
      <c r="K269" s="218">
        <v>206237140.40000001</v>
      </c>
      <c r="L269" s="218">
        <v>200000000</v>
      </c>
      <c r="M269" s="220">
        <v>0.09</v>
      </c>
      <c r="N269" s="224">
        <v>1.3275698940060222E-3</v>
      </c>
      <c r="O269" s="242">
        <v>0.7</v>
      </c>
      <c r="P269" s="224">
        <v>2.7335694075304425E-3</v>
      </c>
      <c r="Q269" s="55"/>
      <c r="R269" s="55"/>
      <c r="S269" s="55"/>
      <c r="T269" s="221"/>
    </row>
    <row r="270" spans="1:20" s="75" customFormat="1" ht="15" customHeight="1">
      <c r="A270" s="73"/>
      <c r="B270" s="213" t="s">
        <v>124</v>
      </c>
      <c r="C270" s="222" t="s">
        <v>191</v>
      </c>
      <c r="D270" s="214" t="s">
        <v>158</v>
      </c>
      <c r="E270" s="215" t="s">
        <v>155</v>
      </c>
      <c r="F270" s="223">
        <v>44811</v>
      </c>
      <c r="G270" s="216">
        <v>45338</v>
      </c>
      <c r="H270" s="217" t="s">
        <v>156</v>
      </c>
      <c r="I270" s="218">
        <v>200000000</v>
      </c>
      <c r="J270" s="219">
        <v>200867680.40000001</v>
      </c>
      <c r="K270" s="218">
        <v>206237140.40000001</v>
      </c>
      <c r="L270" s="218">
        <v>200000000</v>
      </c>
      <c r="M270" s="220">
        <v>0.09</v>
      </c>
      <c r="N270" s="224">
        <v>1.3275698940060222E-3</v>
      </c>
      <c r="O270" s="242">
        <v>0.7</v>
      </c>
      <c r="P270" s="224">
        <v>2.7335694075304425E-3</v>
      </c>
      <c r="Q270" s="55"/>
      <c r="R270" s="55"/>
      <c r="S270" s="55"/>
      <c r="T270" s="221"/>
    </row>
    <row r="271" spans="1:20" s="75" customFormat="1" ht="15" customHeight="1">
      <c r="A271" s="73"/>
      <c r="B271" s="213" t="s">
        <v>124</v>
      </c>
      <c r="C271" s="222" t="s">
        <v>191</v>
      </c>
      <c r="D271" s="214" t="s">
        <v>158</v>
      </c>
      <c r="E271" s="215" t="s">
        <v>155</v>
      </c>
      <c r="F271" s="223">
        <v>44811</v>
      </c>
      <c r="G271" s="216">
        <v>45338</v>
      </c>
      <c r="H271" s="217" t="s">
        <v>156</v>
      </c>
      <c r="I271" s="218">
        <v>200000000</v>
      </c>
      <c r="J271" s="219">
        <v>200867680.40000001</v>
      </c>
      <c r="K271" s="218">
        <v>206237140.40000001</v>
      </c>
      <c r="L271" s="218">
        <v>200000000</v>
      </c>
      <c r="M271" s="220">
        <v>0.09</v>
      </c>
      <c r="N271" s="224">
        <v>1.3275698940060222E-3</v>
      </c>
      <c r="O271" s="242">
        <v>0.7</v>
      </c>
      <c r="P271" s="224">
        <v>2.7335694075304425E-3</v>
      </c>
      <c r="Q271" s="55"/>
      <c r="R271" s="55"/>
      <c r="S271" s="55"/>
      <c r="T271" s="221"/>
    </row>
    <row r="272" spans="1:20" s="75" customFormat="1" ht="15" customHeight="1">
      <c r="A272" s="73"/>
      <c r="B272" s="213" t="s">
        <v>124</v>
      </c>
      <c r="C272" s="222" t="s">
        <v>191</v>
      </c>
      <c r="D272" s="214" t="s">
        <v>158</v>
      </c>
      <c r="E272" s="215" t="s">
        <v>155</v>
      </c>
      <c r="F272" s="223">
        <v>44811</v>
      </c>
      <c r="G272" s="216">
        <v>45338</v>
      </c>
      <c r="H272" s="217" t="s">
        <v>156</v>
      </c>
      <c r="I272" s="218">
        <v>200000000</v>
      </c>
      <c r="J272" s="219">
        <v>200867680.40000001</v>
      </c>
      <c r="K272" s="218">
        <v>206237140.40000001</v>
      </c>
      <c r="L272" s="218">
        <v>200000000</v>
      </c>
      <c r="M272" s="220">
        <v>0.09</v>
      </c>
      <c r="N272" s="224">
        <v>1.3275698940060222E-3</v>
      </c>
      <c r="O272" s="242">
        <v>0.7</v>
      </c>
      <c r="P272" s="224">
        <v>2.7335694075304425E-3</v>
      </c>
      <c r="Q272" s="55"/>
      <c r="R272" s="55"/>
      <c r="S272" s="55"/>
      <c r="T272" s="221"/>
    </row>
    <row r="273" spans="1:20" s="75" customFormat="1" ht="15" customHeight="1">
      <c r="A273" s="73"/>
      <c r="B273" s="213" t="s">
        <v>124</v>
      </c>
      <c r="C273" s="222" t="s">
        <v>191</v>
      </c>
      <c r="D273" s="214" t="s">
        <v>158</v>
      </c>
      <c r="E273" s="215" t="s">
        <v>155</v>
      </c>
      <c r="F273" s="223">
        <v>44811</v>
      </c>
      <c r="G273" s="216">
        <v>45338</v>
      </c>
      <c r="H273" s="217" t="s">
        <v>156</v>
      </c>
      <c r="I273" s="218">
        <v>200000000</v>
      </c>
      <c r="J273" s="219">
        <v>200867680.40000001</v>
      </c>
      <c r="K273" s="218">
        <v>206237140.40000001</v>
      </c>
      <c r="L273" s="218">
        <v>200000000</v>
      </c>
      <c r="M273" s="220">
        <v>0.09</v>
      </c>
      <c r="N273" s="224">
        <v>1.3275698940060222E-3</v>
      </c>
      <c r="O273" s="242">
        <v>0.7</v>
      </c>
      <c r="P273" s="224">
        <v>2.7335694075304425E-3</v>
      </c>
      <c r="Q273" s="55"/>
      <c r="R273" s="55"/>
      <c r="S273" s="55"/>
      <c r="T273" s="221"/>
    </row>
    <row r="274" spans="1:20" s="75" customFormat="1" ht="15" customHeight="1">
      <c r="A274" s="73"/>
      <c r="B274" s="213" t="s">
        <v>124</v>
      </c>
      <c r="C274" s="222" t="s">
        <v>191</v>
      </c>
      <c r="D274" s="214" t="s">
        <v>158</v>
      </c>
      <c r="E274" s="215" t="s">
        <v>155</v>
      </c>
      <c r="F274" s="223">
        <v>44811</v>
      </c>
      <c r="G274" s="216">
        <v>45338</v>
      </c>
      <c r="H274" s="217" t="s">
        <v>156</v>
      </c>
      <c r="I274" s="218">
        <v>200000000</v>
      </c>
      <c r="J274" s="219">
        <v>200867680.40000001</v>
      </c>
      <c r="K274" s="218">
        <v>206237140.40000001</v>
      </c>
      <c r="L274" s="218">
        <v>200000000</v>
      </c>
      <c r="M274" s="220">
        <v>0.09</v>
      </c>
      <c r="N274" s="224">
        <v>1.3275698940060222E-3</v>
      </c>
      <c r="O274" s="242">
        <v>0.7</v>
      </c>
      <c r="P274" s="224">
        <v>2.7335694075304425E-3</v>
      </c>
      <c r="Q274" s="55"/>
      <c r="R274" s="55"/>
      <c r="S274" s="55"/>
      <c r="T274" s="221"/>
    </row>
    <row r="275" spans="1:20" s="75" customFormat="1" ht="15" customHeight="1">
      <c r="A275" s="73"/>
      <c r="B275" s="213" t="s">
        <v>124</v>
      </c>
      <c r="C275" s="222" t="s">
        <v>191</v>
      </c>
      <c r="D275" s="214" t="s">
        <v>158</v>
      </c>
      <c r="E275" s="215" t="s">
        <v>155</v>
      </c>
      <c r="F275" s="223">
        <v>44811</v>
      </c>
      <c r="G275" s="216">
        <v>45338</v>
      </c>
      <c r="H275" s="217" t="s">
        <v>156</v>
      </c>
      <c r="I275" s="218">
        <v>200000000</v>
      </c>
      <c r="J275" s="219">
        <v>200867680.40000001</v>
      </c>
      <c r="K275" s="218">
        <v>206237140.40000001</v>
      </c>
      <c r="L275" s="218">
        <v>200000000</v>
      </c>
      <c r="M275" s="220">
        <v>0.09</v>
      </c>
      <c r="N275" s="224">
        <v>1.3275698940060222E-3</v>
      </c>
      <c r="O275" s="242">
        <v>0.7</v>
      </c>
      <c r="P275" s="224">
        <v>2.7335694075304425E-3</v>
      </c>
      <c r="Q275" s="55"/>
      <c r="R275" s="55"/>
      <c r="S275" s="55"/>
      <c r="T275" s="221"/>
    </row>
    <row r="276" spans="1:20" s="75" customFormat="1" ht="15" customHeight="1">
      <c r="A276" s="73"/>
      <c r="B276" s="213" t="s">
        <v>124</v>
      </c>
      <c r="C276" s="222" t="s">
        <v>191</v>
      </c>
      <c r="D276" s="214" t="s">
        <v>158</v>
      </c>
      <c r="E276" s="215" t="s">
        <v>155</v>
      </c>
      <c r="F276" s="223">
        <v>44811</v>
      </c>
      <c r="G276" s="216">
        <v>45338</v>
      </c>
      <c r="H276" s="217" t="s">
        <v>156</v>
      </c>
      <c r="I276" s="218">
        <v>200000000</v>
      </c>
      <c r="J276" s="219">
        <v>200867680.40000001</v>
      </c>
      <c r="K276" s="218">
        <v>206237140.40000001</v>
      </c>
      <c r="L276" s="218">
        <v>200000000</v>
      </c>
      <c r="M276" s="220">
        <v>0.09</v>
      </c>
      <c r="N276" s="224">
        <v>1.3275698940060222E-3</v>
      </c>
      <c r="O276" s="242">
        <v>0.7</v>
      </c>
      <c r="P276" s="224">
        <v>2.7335694075304425E-3</v>
      </c>
      <c r="Q276" s="55"/>
      <c r="R276" s="55"/>
      <c r="S276" s="55"/>
      <c r="T276" s="221"/>
    </row>
    <row r="277" spans="1:20" s="75" customFormat="1" ht="15" customHeight="1">
      <c r="A277" s="73"/>
      <c r="B277" s="213" t="s">
        <v>124</v>
      </c>
      <c r="C277" s="222" t="s">
        <v>191</v>
      </c>
      <c r="D277" s="214" t="s">
        <v>158</v>
      </c>
      <c r="E277" s="215" t="s">
        <v>155</v>
      </c>
      <c r="F277" s="223">
        <v>44811</v>
      </c>
      <c r="G277" s="216">
        <v>45338</v>
      </c>
      <c r="H277" s="217" t="s">
        <v>156</v>
      </c>
      <c r="I277" s="218">
        <v>200000000</v>
      </c>
      <c r="J277" s="219">
        <v>200867680.40000001</v>
      </c>
      <c r="K277" s="218">
        <v>206237140.40000001</v>
      </c>
      <c r="L277" s="218">
        <v>200000000</v>
      </c>
      <c r="M277" s="220">
        <v>0.09</v>
      </c>
      <c r="N277" s="224">
        <v>1.3275698940060222E-3</v>
      </c>
      <c r="O277" s="242">
        <v>0.7</v>
      </c>
      <c r="P277" s="224">
        <v>2.7335694075304425E-3</v>
      </c>
      <c r="Q277" s="55"/>
      <c r="R277" s="55"/>
      <c r="S277" s="55"/>
      <c r="T277" s="221"/>
    </row>
    <row r="278" spans="1:20" s="75" customFormat="1" ht="15" customHeight="1">
      <c r="A278" s="73"/>
      <c r="B278" s="213" t="s">
        <v>124</v>
      </c>
      <c r="C278" s="222" t="s">
        <v>191</v>
      </c>
      <c r="D278" s="214" t="s">
        <v>158</v>
      </c>
      <c r="E278" s="215" t="s">
        <v>155</v>
      </c>
      <c r="F278" s="223">
        <v>44811</v>
      </c>
      <c r="G278" s="216">
        <v>45338</v>
      </c>
      <c r="H278" s="217" t="s">
        <v>156</v>
      </c>
      <c r="I278" s="218">
        <v>200000000</v>
      </c>
      <c r="J278" s="219">
        <v>200889066.40000001</v>
      </c>
      <c r="K278" s="218">
        <v>206254305.40000001</v>
      </c>
      <c r="L278" s="218">
        <v>200000000</v>
      </c>
      <c r="M278" s="220">
        <v>0.09</v>
      </c>
      <c r="N278" s="224">
        <v>1.3276803868939007E-3</v>
      </c>
      <c r="O278" s="242">
        <v>0.7</v>
      </c>
      <c r="P278" s="224">
        <v>2.733796920958864E-3</v>
      </c>
      <c r="Q278" s="55"/>
      <c r="R278" s="55"/>
      <c r="S278" s="55"/>
      <c r="T278" s="221"/>
    </row>
    <row r="279" spans="1:20" s="75" customFormat="1" ht="15" customHeight="1">
      <c r="A279" s="73"/>
      <c r="B279" s="213" t="s">
        <v>124</v>
      </c>
      <c r="C279" s="222" t="s">
        <v>191</v>
      </c>
      <c r="D279" s="214" t="s">
        <v>158</v>
      </c>
      <c r="E279" s="215" t="s">
        <v>155</v>
      </c>
      <c r="F279" s="223">
        <v>44811</v>
      </c>
      <c r="G279" s="216">
        <v>45338</v>
      </c>
      <c r="H279" s="217" t="s">
        <v>156</v>
      </c>
      <c r="I279" s="218">
        <v>200000000</v>
      </c>
      <c r="J279" s="219">
        <v>200889066.40000001</v>
      </c>
      <c r="K279" s="218">
        <v>206254305.40000001</v>
      </c>
      <c r="L279" s="218">
        <v>200000000</v>
      </c>
      <c r="M279" s="220">
        <v>0.09</v>
      </c>
      <c r="N279" s="224">
        <v>1.3276803868939007E-3</v>
      </c>
      <c r="O279" s="242">
        <v>0.7</v>
      </c>
      <c r="P279" s="224">
        <v>2.733796920958864E-3</v>
      </c>
      <c r="Q279" s="55"/>
      <c r="R279" s="55"/>
      <c r="S279" s="55"/>
      <c r="T279" s="221"/>
    </row>
    <row r="280" spans="1:20" s="75" customFormat="1" ht="15" customHeight="1">
      <c r="A280" s="73"/>
      <c r="B280" s="213" t="s">
        <v>124</v>
      </c>
      <c r="C280" s="222" t="s">
        <v>191</v>
      </c>
      <c r="D280" s="214" t="s">
        <v>158</v>
      </c>
      <c r="E280" s="215" t="s">
        <v>155</v>
      </c>
      <c r="F280" s="223">
        <v>44811</v>
      </c>
      <c r="G280" s="216">
        <v>45338</v>
      </c>
      <c r="H280" s="217" t="s">
        <v>156</v>
      </c>
      <c r="I280" s="218">
        <v>200000000</v>
      </c>
      <c r="J280" s="219">
        <v>200889066.40000001</v>
      </c>
      <c r="K280" s="218">
        <v>206254305.40000001</v>
      </c>
      <c r="L280" s="218">
        <v>200000000</v>
      </c>
      <c r="M280" s="220">
        <v>0.09</v>
      </c>
      <c r="N280" s="224">
        <v>1.3276803868939007E-3</v>
      </c>
      <c r="O280" s="242">
        <v>0.7</v>
      </c>
      <c r="P280" s="224">
        <v>2.733796920958864E-3</v>
      </c>
      <c r="Q280" s="55"/>
      <c r="R280" s="55"/>
      <c r="S280" s="55"/>
      <c r="T280" s="221"/>
    </row>
    <row r="281" spans="1:20" s="75" customFormat="1" ht="15" customHeight="1">
      <c r="A281" s="73"/>
      <c r="B281" s="213" t="s">
        <v>124</v>
      </c>
      <c r="C281" s="222" t="s">
        <v>261</v>
      </c>
      <c r="D281" s="214" t="s">
        <v>158</v>
      </c>
      <c r="E281" s="215" t="s">
        <v>155</v>
      </c>
      <c r="F281" s="223">
        <v>44867</v>
      </c>
      <c r="G281" s="216">
        <v>45111</v>
      </c>
      <c r="H281" s="217" t="s">
        <v>156</v>
      </c>
      <c r="I281" s="218">
        <v>500000000</v>
      </c>
      <c r="J281" s="219">
        <v>496710621.39999998</v>
      </c>
      <c r="K281" s="218">
        <v>491357937.39999998</v>
      </c>
      <c r="L281" s="218">
        <v>500000000</v>
      </c>
      <c r="M281" s="220">
        <v>0.104</v>
      </c>
      <c r="N281" s="224">
        <v>3.1629220789619506E-3</v>
      </c>
      <c r="O281" s="242">
        <v>0.7</v>
      </c>
      <c r="P281" s="224">
        <v>6.5127019469859672E-3</v>
      </c>
      <c r="Q281" s="55"/>
      <c r="R281" s="55"/>
      <c r="S281" s="55"/>
      <c r="T281" s="221"/>
    </row>
    <row r="282" spans="1:20" s="75" customFormat="1" ht="15" customHeight="1">
      <c r="A282" s="73"/>
      <c r="B282" s="213" t="s">
        <v>262</v>
      </c>
      <c r="C282" s="222" t="s">
        <v>240</v>
      </c>
      <c r="D282" s="214" t="s">
        <v>226</v>
      </c>
      <c r="E282" s="215" t="s">
        <v>155</v>
      </c>
      <c r="F282" s="223">
        <v>44746</v>
      </c>
      <c r="G282" s="216">
        <v>47106</v>
      </c>
      <c r="H282" s="217" t="s">
        <v>156</v>
      </c>
      <c r="I282" s="218">
        <v>728000000</v>
      </c>
      <c r="J282" s="219">
        <v>742557088.37683237</v>
      </c>
      <c r="K282" s="218">
        <v>729065064.03436661</v>
      </c>
      <c r="L282" s="218">
        <v>728000000</v>
      </c>
      <c r="M282" s="220">
        <v>9.1499999999999998E-2</v>
      </c>
      <c r="N282" s="224">
        <v>4.6930675430544222E-3</v>
      </c>
      <c r="O282" s="242">
        <v>0.7</v>
      </c>
      <c r="P282" s="224">
        <v>9.6633901695795995E-3</v>
      </c>
      <c r="Q282" s="55"/>
      <c r="R282" s="55"/>
      <c r="S282" s="55"/>
      <c r="T282" s="221"/>
    </row>
    <row r="283" spans="1:20" s="75" customFormat="1" ht="15" customHeight="1">
      <c r="A283" s="73"/>
      <c r="B283" s="213" t="s">
        <v>262</v>
      </c>
      <c r="C283" s="222" t="s">
        <v>240</v>
      </c>
      <c r="D283" s="214" t="s">
        <v>226</v>
      </c>
      <c r="E283" s="215" t="s">
        <v>155</v>
      </c>
      <c r="F283" s="223">
        <v>44797</v>
      </c>
      <c r="G283" s="216">
        <v>47106</v>
      </c>
      <c r="H283" s="217" t="s">
        <v>156</v>
      </c>
      <c r="I283" s="218">
        <v>10000000</v>
      </c>
      <c r="J283" s="219">
        <v>10146710</v>
      </c>
      <c r="K283" s="218">
        <v>10014149.424657535</v>
      </c>
      <c r="L283" s="218">
        <v>10000000</v>
      </c>
      <c r="M283" s="220">
        <v>9.1499999999999998E-2</v>
      </c>
      <c r="N283" s="224">
        <v>6.4462119987060645E-5</v>
      </c>
      <c r="O283" s="242">
        <v>0.7</v>
      </c>
      <c r="P283" s="224">
        <v>1.3273250616542402E-4</v>
      </c>
      <c r="Q283" s="55"/>
      <c r="R283" s="55"/>
      <c r="S283" s="55"/>
      <c r="T283" s="221"/>
    </row>
    <row r="284" spans="1:20" s="75" customFormat="1" ht="15" customHeight="1">
      <c r="A284" s="73"/>
      <c r="B284" s="213" t="s">
        <v>262</v>
      </c>
      <c r="C284" s="222" t="s">
        <v>241</v>
      </c>
      <c r="D284" s="214" t="s">
        <v>226</v>
      </c>
      <c r="E284" s="215" t="s">
        <v>155</v>
      </c>
      <c r="F284" s="223">
        <v>44851</v>
      </c>
      <c r="G284" s="216">
        <v>48166</v>
      </c>
      <c r="H284" s="217" t="s">
        <v>156</v>
      </c>
      <c r="I284" s="218">
        <v>700000000</v>
      </c>
      <c r="J284" s="219">
        <v>708856400</v>
      </c>
      <c r="K284" s="218">
        <v>-2645300.1232876703</v>
      </c>
      <c r="L284" s="218">
        <v>700000000</v>
      </c>
      <c r="M284" s="220">
        <v>8.8700000000000001E-2</v>
      </c>
      <c r="N284" s="224">
        <v>-1.7028071653223574E-5</v>
      </c>
      <c r="O284" s="242">
        <v>0.7</v>
      </c>
      <c r="P284" s="224">
        <v>-3.5062120608978748E-5</v>
      </c>
      <c r="Q284" s="55"/>
      <c r="R284" s="55"/>
      <c r="S284" s="55"/>
      <c r="T284" s="221"/>
    </row>
    <row r="285" spans="1:20" s="75" customFormat="1" ht="15" customHeight="1">
      <c r="A285" s="73"/>
      <c r="B285" s="213" t="s">
        <v>262</v>
      </c>
      <c r="C285" s="222" t="s">
        <v>241</v>
      </c>
      <c r="D285" s="214" t="s">
        <v>226</v>
      </c>
      <c r="E285" s="215" t="s">
        <v>155</v>
      </c>
      <c r="F285" s="223">
        <v>44852</v>
      </c>
      <c r="G285" s="216">
        <v>48166</v>
      </c>
      <c r="H285" s="217" t="s">
        <v>156</v>
      </c>
      <c r="I285" s="218">
        <v>700000000</v>
      </c>
      <c r="J285" s="219">
        <v>709126600</v>
      </c>
      <c r="K285" s="218">
        <v>-2809100.1232876703</v>
      </c>
      <c r="L285" s="218">
        <v>700000000</v>
      </c>
      <c r="M285" s="220">
        <v>8.5999999999999993E-2</v>
      </c>
      <c r="N285" s="224">
        <v>-1.8082469266652596E-5</v>
      </c>
      <c r="O285" s="242">
        <v>0.7</v>
      </c>
      <c r="P285" s="224">
        <v>-3.7233207097498961E-5</v>
      </c>
      <c r="Q285" s="55"/>
      <c r="R285" s="55"/>
      <c r="S285" s="55"/>
      <c r="T285" s="221"/>
    </row>
    <row r="286" spans="1:20" s="75" customFormat="1" ht="15" customHeight="1">
      <c r="A286" s="73"/>
      <c r="B286" s="213" t="s">
        <v>262</v>
      </c>
      <c r="C286" s="222" t="s">
        <v>241</v>
      </c>
      <c r="D286" s="214" t="s">
        <v>226</v>
      </c>
      <c r="E286" s="215" t="s">
        <v>155</v>
      </c>
      <c r="F286" s="223">
        <v>44911</v>
      </c>
      <c r="G286" s="216">
        <v>48166</v>
      </c>
      <c r="H286" s="217" t="s">
        <v>156</v>
      </c>
      <c r="I286" s="218">
        <v>810000000</v>
      </c>
      <c r="J286" s="219">
        <v>581855399</v>
      </c>
      <c r="K286" s="218">
        <v>3864000</v>
      </c>
      <c r="L286" s="218">
        <v>810000000</v>
      </c>
      <c r="M286" s="220">
        <v>8.5999999999999993E-2</v>
      </c>
      <c r="N286" s="224">
        <v>2.4872969342428247E-5</v>
      </c>
      <c r="O286" s="242">
        <v>0.7</v>
      </c>
      <c r="P286" s="224">
        <v>5.1215373575348651E-5</v>
      </c>
      <c r="Q286" s="55"/>
      <c r="R286" s="55"/>
      <c r="S286" s="55"/>
      <c r="T286" s="221"/>
    </row>
    <row r="287" spans="1:20" s="75" customFormat="1" ht="15" customHeight="1">
      <c r="A287" s="73"/>
      <c r="B287" s="213" t="s">
        <v>262</v>
      </c>
      <c r="C287" s="222" t="s">
        <v>241</v>
      </c>
      <c r="D287" s="214" t="s">
        <v>226</v>
      </c>
      <c r="E287" s="215" t="s">
        <v>155</v>
      </c>
      <c r="F287" s="223">
        <v>44911</v>
      </c>
      <c r="G287" s="216">
        <v>48166</v>
      </c>
      <c r="H287" s="217" t="s">
        <v>156</v>
      </c>
      <c r="I287" s="218">
        <v>690000000</v>
      </c>
      <c r="J287" s="219">
        <v>925709101</v>
      </c>
      <c r="K287" s="218">
        <v>927119101</v>
      </c>
      <c r="L287" s="218">
        <v>690000000</v>
      </c>
      <c r="M287" s="220">
        <v>8.5999999999999993E-2</v>
      </c>
      <c r="N287" s="224">
        <v>5.9679619502983018E-3</v>
      </c>
      <c r="O287" s="242">
        <v>0.7</v>
      </c>
      <c r="P287" s="224">
        <v>1.2288496663187473E-2</v>
      </c>
      <c r="Q287" s="55"/>
      <c r="R287" s="55"/>
      <c r="S287" s="55"/>
      <c r="T287" s="221"/>
    </row>
    <row r="288" spans="1:20" s="75" customFormat="1" ht="15" customHeight="1">
      <c r="A288" s="73"/>
      <c r="B288" s="213" t="s">
        <v>262</v>
      </c>
      <c r="C288" s="222" t="s">
        <v>241</v>
      </c>
      <c r="D288" s="214" t="s">
        <v>226</v>
      </c>
      <c r="E288" s="215" t="s">
        <v>155</v>
      </c>
      <c r="F288" s="223">
        <v>44629</v>
      </c>
      <c r="G288" s="216">
        <v>47833</v>
      </c>
      <c r="H288" s="217" t="s">
        <v>156</v>
      </c>
      <c r="I288" s="218">
        <v>21000000</v>
      </c>
      <c r="J288" s="219">
        <v>26026245</v>
      </c>
      <c r="K288" s="218">
        <v>25352418.05479452</v>
      </c>
      <c r="L288" s="218">
        <v>21000000</v>
      </c>
      <c r="M288" s="220">
        <v>9.7500000000000003E-2</v>
      </c>
      <c r="N288" s="224">
        <v>1.6319614830055085E-4</v>
      </c>
      <c r="O288" s="242">
        <v>0.7</v>
      </c>
      <c r="P288" s="224">
        <v>3.3603353046447086E-4</v>
      </c>
      <c r="Q288" s="55"/>
      <c r="R288" s="55"/>
      <c r="S288" s="55"/>
      <c r="T288" s="221"/>
    </row>
    <row r="289" spans="1:20" s="75" customFormat="1" ht="15" customHeight="1">
      <c r="A289" s="73"/>
      <c r="B289" s="213" t="s">
        <v>262</v>
      </c>
      <c r="C289" s="222" t="s">
        <v>241</v>
      </c>
      <c r="D289" s="214" t="s">
        <v>226</v>
      </c>
      <c r="E289" s="215" t="s">
        <v>155</v>
      </c>
      <c r="F289" s="223">
        <v>44746</v>
      </c>
      <c r="G289" s="216">
        <v>47833</v>
      </c>
      <c r="H289" s="217" t="s">
        <v>156</v>
      </c>
      <c r="I289" s="218">
        <v>1398000000</v>
      </c>
      <c r="J289" s="219">
        <v>1479248964</v>
      </c>
      <c r="K289" s="218">
        <v>1475337359.1780822</v>
      </c>
      <c r="L289" s="218">
        <v>1398000000</v>
      </c>
      <c r="M289" s="220">
        <v>9.7500000000000003E-2</v>
      </c>
      <c r="N289" s="224">
        <v>9.4968998200247127E-3</v>
      </c>
      <c r="O289" s="242">
        <v>0.7</v>
      </c>
      <c r="P289" s="224">
        <v>1.955485351966196E-2</v>
      </c>
      <c r="Q289" s="55"/>
      <c r="R289" s="55"/>
      <c r="S289" s="55"/>
      <c r="T289" s="221"/>
    </row>
    <row r="290" spans="1:20" s="75" customFormat="1" ht="15" customHeight="1">
      <c r="A290" s="73"/>
      <c r="B290" s="213" t="s">
        <v>262</v>
      </c>
      <c r="C290" s="222" t="s">
        <v>241</v>
      </c>
      <c r="D290" s="214" t="s">
        <v>226</v>
      </c>
      <c r="E290" s="215" t="s">
        <v>155</v>
      </c>
      <c r="F290" s="223">
        <v>44746</v>
      </c>
      <c r="G290" s="216">
        <v>47833</v>
      </c>
      <c r="H290" s="217" t="s">
        <v>156</v>
      </c>
      <c r="I290" s="218">
        <v>254000000</v>
      </c>
      <c r="J290" s="219">
        <v>267210032</v>
      </c>
      <c r="K290" s="218">
        <v>266564364.65753424</v>
      </c>
      <c r="L290" s="218">
        <v>254000000</v>
      </c>
      <c r="M290" s="220">
        <v>9.7500000000000003E-2</v>
      </c>
      <c r="N290" s="224">
        <v>1.7159025025648843E-3</v>
      </c>
      <c r="O290" s="242">
        <v>0.7</v>
      </c>
      <c r="P290" s="224">
        <v>3.5331763762451039E-3</v>
      </c>
      <c r="Q290" s="55"/>
      <c r="R290" s="55"/>
      <c r="S290" s="55"/>
      <c r="T290" s="221"/>
    </row>
    <row r="291" spans="1:20" s="75" customFormat="1" ht="15" customHeight="1">
      <c r="A291" s="73"/>
      <c r="B291" s="213" t="s">
        <v>262</v>
      </c>
      <c r="C291" s="222" t="s">
        <v>241</v>
      </c>
      <c r="D291" s="214" t="s">
        <v>226</v>
      </c>
      <c r="E291" s="215" t="s">
        <v>155</v>
      </c>
      <c r="F291" s="223">
        <v>44826</v>
      </c>
      <c r="G291" s="216">
        <v>47833</v>
      </c>
      <c r="H291" s="217" t="s">
        <v>156</v>
      </c>
      <c r="I291" s="218">
        <v>101000000</v>
      </c>
      <c r="J291" s="219">
        <v>108383100</v>
      </c>
      <c r="K291" s="218">
        <v>106055150.7260274</v>
      </c>
      <c r="L291" s="218">
        <v>101000000</v>
      </c>
      <c r="M291" s="220">
        <v>9.7500000000000003E-2</v>
      </c>
      <c r="N291" s="224">
        <v>6.8268802086311753E-4</v>
      </c>
      <c r="O291" s="242">
        <v>0.7</v>
      </c>
      <c r="P291" s="224">
        <v>1.4057075993849383E-3</v>
      </c>
      <c r="Q291" s="55"/>
      <c r="R291" s="55"/>
      <c r="S291" s="55"/>
      <c r="T291" s="221"/>
    </row>
    <row r="292" spans="1:20" s="75" customFormat="1" ht="15" customHeight="1">
      <c r="A292" s="73"/>
      <c r="B292" s="213" t="s">
        <v>262</v>
      </c>
      <c r="C292" s="222" t="s">
        <v>241</v>
      </c>
      <c r="D292" s="214" t="s">
        <v>226</v>
      </c>
      <c r="E292" s="215" t="s">
        <v>155</v>
      </c>
      <c r="F292" s="223">
        <v>44813</v>
      </c>
      <c r="G292" s="216">
        <v>48075</v>
      </c>
      <c r="H292" s="217" t="s">
        <v>156</v>
      </c>
      <c r="I292" s="218">
        <v>1803000000</v>
      </c>
      <c r="J292" s="219">
        <v>1880884191</v>
      </c>
      <c r="K292" s="218">
        <v>1889459259.1643836</v>
      </c>
      <c r="L292" s="218">
        <v>1803000000</v>
      </c>
      <c r="M292" s="220">
        <v>8.5000000000000006E-2</v>
      </c>
      <c r="N292" s="224">
        <v>1.2162645503872386E-2</v>
      </c>
      <c r="O292" s="242">
        <v>0.7</v>
      </c>
      <c r="P292" s="224">
        <v>2.5043830697076972E-2</v>
      </c>
      <c r="Q292" s="55"/>
      <c r="R292" s="55"/>
      <c r="S292" s="55"/>
      <c r="T292" s="221"/>
    </row>
    <row r="293" spans="1:20" s="75" customFormat="1" ht="15" customHeight="1">
      <c r="A293" s="73"/>
      <c r="B293" s="213" t="s">
        <v>262</v>
      </c>
      <c r="C293" s="222" t="s">
        <v>267</v>
      </c>
      <c r="D293" s="214" t="s">
        <v>226</v>
      </c>
      <c r="E293" s="215" t="s">
        <v>155</v>
      </c>
      <c r="F293" s="223">
        <v>44748</v>
      </c>
      <c r="G293" s="216">
        <v>45362</v>
      </c>
      <c r="H293" s="217" t="s">
        <v>156</v>
      </c>
      <c r="I293" s="218">
        <v>160000000</v>
      </c>
      <c r="J293" s="219">
        <v>163678080</v>
      </c>
      <c r="K293" s="218">
        <v>162796891.97260273</v>
      </c>
      <c r="L293" s="218">
        <v>160000000</v>
      </c>
      <c r="M293" s="220">
        <v>0.09</v>
      </c>
      <c r="N293" s="224">
        <v>1.0479405028667574E-3</v>
      </c>
      <c r="O293" s="242">
        <v>0.7</v>
      </c>
      <c r="P293" s="224">
        <v>2.1577907969157679E-3</v>
      </c>
      <c r="Q293" s="55"/>
      <c r="R293" s="55"/>
      <c r="S293" s="55"/>
      <c r="T293" s="221"/>
    </row>
    <row r="294" spans="1:20" s="75" customFormat="1" ht="15" customHeight="1">
      <c r="A294" s="73"/>
      <c r="B294" s="213" t="s">
        <v>262</v>
      </c>
      <c r="C294" s="222" t="s">
        <v>267</v>
      </c>
      <c r="D294" s="214" t="s">
        <v>226</v>
      </c>
      <c r="E294" s="215" t="s">
        <v>155</v>
      </c>
      <c r="F294" s="223">
        <v>44776</v>
      </c>
      <c r="G294" s="216">
        <v>45362</v>
      </c>
      <c r="H294" s="217" t="s">
        <v>156</v>
      </c>
      <c r="I294" s="218">
        <v>64000000</v>
      </c>
      <c r="J294" s="219">
        <v>65867776</v>
      </c>
      <c r="K294" s="218">
        <v>65118757.589041099</v>
      </c>
      <c r="L294" s="218">
        <v>64000000</v>
      </c>
      <c r="M294" s="220">
        <v>0.09</v>
      </c>
      <c r="N294" s="224">
        <v>4.1917620629638611E-4</v>
      </c>
      <c r="O294" s="242">
        <v>0.7</v>
      </c>
      <c r="P294" s="224">
        <v>8.6311632936990422E-4</v>
      </c>
      <c r="Q294" s="55"/>
      <c r="R294" s="55"/>
      <c r="S294" s="55"/>
      <c r="T294" s="221"/>
    </row>
    <row r="295" spans="1:20" s="75" customFormat="1" ht="15" customHeight="1">
      <c r="A295" s="73"/>
      <c r="B295" s="213" t="s">
        <v>262</v>
      </c>
      <c r="C295" s="222" t="s">
        <v>267</v>
      </c>
      <c r="D295" s="214" t="s">
        <v>226</v>
      </c>
      <c r="E295" s="215" t="s">
        <v>155</v>
      </c>
      <c r="F295" s="223">
        <v>44777</v>
      </c>
      <c r="G295" s="216">
        <v>45362</v>
      </c>
      <c r="H295" s="217" t="s">
        <v>156</v>
      </c>
      <c r="I295" s="218">
        <v>29000000</v>
      </c>
      <c r="J295" s="219">
        <v>29852774</v>
      </c>
      <c r="K295" s="218">
        <v>29506907.657534245</v>
      </c>
      <c r="L295" s="218">
        <v>29000000</v>
      </c>
      <c r="M295" s="220">
        <v>0.09</v>
      </c>
      <c r="N295" s="224">
        <v>1.8993902938812385E-4</v>
      </c>
      <c r="O295" s="242">
        <v>0.7</v>
      </c>
      <c r="P295" s="224">
        <v>3.9109919739490999E-4</v>
      </c>
      <c r="Q295" s="55"/>
      <c r="R295" s="55"/>
      <c r="S295" s="55"/>
      <c r="T295" s="221"/>
    </row>
    <row r="296" spans="1:20" s="75" customFormat="1" ht="15" customHeight="1">
      <c r="A296" s="73"/>
      <c r="B296" s="213" t="s">
        <v>262</v>
      </c>
      <c r="C296" s="222" t="s">
        <v>267</v>
      </c>
      <c r="D296" s="214" t="s">
        <v>226</v>
      </c>
      <c r="E296" s="215" t="s">
        <v>155</v>
      </c>
      <c r="F296" s="223">
        <v>44790</v>
      </c>
      <c r="G296" s="216">
        <v>45362</v>
      </c>
      <c r="H296" s="217" t="s">
        <v>156</v>
      </c>
      <c r="I296" s="218">
        <v>575000000</v>
      </c>
      <c r="J296" s="219">
        <v>593655300</v>
      </c>
      <c r="K296" s="218">
        <v>585116306.58904111</v>
      </c>
      <c r="L296" s="218">
        <v>575000000</v>
      </c>
      <c r="M296" s="220">
        <v>0.09</v>
      </c>
      <c r="N296" s="224">
        <v>3.7664544398405969E-3</v>
      </c>
      <c r="O296" s="242">
        <v>0.7</v>
      </c>
      <c r="P296" s="224">
        <v>7.7554219013938868E-3</v>
      </c>
      <c r="Q296" s="55"/>
      <c r="R296" s="55"/>
      <c r="S296" s="55"/>
      <c r="T296" s="221"/>
    </row>
    <row r="297" spans="1:20" s="75" customFormat="1" ht="15" customHeight="1">
      <c r="A297" s="73"/>
      <c r="B297" s="213" t="s">
        <v>262</v>
      </c>
      <c r="C297" s="222" t="s">
        <v>267</v>
      </c>
      <c r="D297" s="214" t="s">
        <v>226</v>
      </c>
      <c r="E297" s="215" t="s">
        <v>155</v>
      </c>
      <c r="F297" s="223">
        <v>44795</v>
      </c>
      <c r="G297" s="216">
        <v>45362</v>
      </c>
      <c r="H297" s="217" t="s">
        <v>156</v>
      </c>
      <c r="I297" s="218">
        <v>55000000</v>
      </c>
      <c r="J297" s="219">
        <v>55374000</v>
      </c>
      <c r="K297" s="218">
        <v>54818586.17808219</v>
      </c>
      <c r="L297" s="218">
        <v>55000000</v>
      </c>
      <c r="M297" s="220">
        <v>0.09</v>
      </c>
      <c r="N297" s="224">
        <v>3.528729330752327E-4</v>
      </c>
      <c r="O297" s="242">
        <v>0.7</v>
      </c>
      <c r="P297" s="224">
        <v>7.2659274585479391E-4</v>
      </c>
      <c r="Q297" s="55"/>
      <c r="R297" s="55"/>
      <c r="S297" s="55"/>
      <c r="T297" s="221"/>
    </row>
    <row r="298" spans="1:20" s="75" customFormat="1" ht="15" customHeight="1">
      <c r="A298" s="73"/>
      <c r="B298" s="213" t="s">
        <v>262</v>
      </c>
      <c r="C298" s="222" t="s">
        <v>267</v>
      </c>
      <c r="D298" s="214" t="s">
        <v>226</v>
      </c>
      <c r="E298" s="215" t="s">
        <v>155</v>
      </c>
      <c r="F298" s="223">
        <v>44797</v>
      </c>
      <c r="G298" s="216">
        <v>47865</v>
      </c>
      <c r="H298" s="217" t="s">
        <v>156</v>
      </c>
      <c r="I298" s="218">
        <v>5000000</v>
      </c>
      <c r="J298" s="219">
        <v>4627180</v>
      </c>
      <c r="K298" s="218">
        <v>4589171.6164383562</v>
      </c>
      <c r="L298" s="218">
        <v>5000000</v>
      </c>
      <c r="M298" s="220">
        <v>0.09</v>
      </c>
      <c r="N298" s="224">
        <v>2.9540974358906084E-5</v>
      </c>
      <c r="O298" s="242">
        <v>0.7</v>
      </c>
      <c r="P298" s="224">
        <v>6.0827158058301513E-5</v>
      </c>
      <c r="Q298" s="55"/>
      <c r="R298" s="55"/>
      <c r="S298" s="55"/>
      <c r="T298" s="221"/>
    </row>
    <row r="299" spans="1:20" s="75" customFormat="1" ht="15" customHeight="1">
      <c r="A299" s="73"/>
      <c r="B299" s="213" t="s">
        <v>262</v>
      </c>
      <c r="C299" s="222" t="s">
        <v>267</v>
      </c>
      <c r="D299" s="214" t="s">
        <v>226</v>
      </c>
      <c r="E299" s="215" t="s">
        <v>155</v>
      </c>
      <c r="F299" s="223">
        <v>44824</v>
      </c>
      <c r="G299" s="216">
        <v>45727</v>
      </c>
      <c r="H299" s="217" t="s">
        <v>156</v>
      </c>
      <c r="I299" s="218">
        <v>1000000</v>
      </c>
      <c r="J299" s="219">
        <v>965846</v>
      </c>
      <c r="K299" s="218">
        <v>994068</v>
      </c>
      <c r="L299" s="218">
        <v>1000000</v>
      </c>
      <c r="M299" s="220">
        <v>0.09</v>
      </c>
      <c r="N299" s="224">
        <v>6.3989189669484891E-6</v>
      </c>
      <c r="O299" s="242">
        <v>0.7</v>
      </c>
      <c r="P299" s="224">
        <v>1.3175870595056854E-5</v>
      </c>
      <c r="Q299" s="55"/>
      <c r="R299" s="55"/>
      <c r="S299" s="55"/>
      <c r="T299" s="221"/>
    </row>
    <row r="300" spans="1:20" s="75" customFormat="1" ht="15" customHeight="1">
      <c r="A300" s="73"/>
      <c r="B300" s="213" t="s">
        <v>262</v>
      </c>
      <c r="C300" s="222" t="s">
        <v>263</v>
      </c>
      <c r="D300" s="214" t="s">
        <v>226</v>
      </c>
      <c r="E300" s="215" t="s">
        <v>155</v>
      </c>
      <c r="F300" s="223">
        <v>44746</v>
      </c>
      <c r="G300" s="216">
        <v>47834</v>
      </c>
      <c r="H300" s="217" t="s">
        <v>156</v>
      </c>
      <c r="I300" s="218">
        <v>484000000</v>
      </c>
      <c r="J300" s="219">
        <v>503827126</v>
      </c>
      <c r="K300" s="218">
        <v>2624000</v>
      </c>
      <c r="L300" s="218">
        <v>484000000</v>
      </c>
      <c r="M300" s="220">
        <v>9.5000000000000001E-2</v>
      </c>
      <c r="N300" s="224">
        <v>1.6890960547239058E-5</v>
      </c>
      <c r="O300" s="242">
        <v>0.2</v>
      </c>
      <c r="P300" s="224">
        <v>3.4779798204377554E-5</v>
      </c>
      <c r="Q300" s="55"/>
      <c r="R300" s="55"/>
      <c r="S300" s="55"/>
      <c r="T300" s="221"/>
    </row>
    <row r="301" spans="1:20" s="75" customFormat="1" ht="15" customHeight="1">
      <c r="A301" s="73"/>
      <c r="B301" s="213" t="s">
        <v>262</v>
      </c>
      <c r="C301" s="222" t="s">
        <v>263</v>
      </c>
      <c r="D301" s="214" t="s">
        <v>226</v>
      </c>
      <c r="E301" s="215" t="s">
        <v>155</v>
      </c>
      <c r="F301" s="223">
        <v>44746</v>
      </c>
      <c r="G301" s="216">
        <v>47834</v>
      </c>
      <c r="H301" s="217" t="s">
        <v>156</v>
      </c>
      <c r="I301" s="218">
        <v>284000000</v>
      </c>
      <c r="J301" s="219">
        <v>301498249</v>
      </c>
      <c r="K301" s="218">
        <v>1052000</v>
      </c>
      <c r="L301" s="218">
        <v>284000000</v>
      </c>
      <c r="M301" s="220">
        <v>9.5000000000000001E-2</v>
      </c>
      <c r="N301" s="224">
        <v>6.7718332681766344E-6</v>
      </c>
      <c r="O301" s="242">
        <v>0.2</v>
      </c>
      <c r="P301" s="224">
        <v>1.394373007279161E-5</v>
      </c>
      <c r="Q301" s="55"/>
      <c r="R301" s="55"/>
      <c r="S301" s="55"/>
      <c r="T301" s="221"/>
    </row>
    <row r="302" spans="1:20" s="75" customFormat="1" ht="15" customHeight="1">
      <c r="A302" s="73"/>
      <c r="B302" s="213" t="s">
        <v>262</v>
      </c>
      <c r="C302" s="222" t="s">
        <v>263</v>
      </c>
      <c r="D302" s="214" t="s">
        <v>226</v>
      </c>
      <c r="E302" s="215" t="s">
        <v>155</v>
      </c>
      <c r="F302" s="223">
        <v>44746</v>
      </c>
      <c r="G302" s="216">
        <v>47834</v>
      </c>
      <c r="H302" s="217" t="s">
        <v>156</v>
      </c>
      <c r="I302" s="218">
        <v>134000000</v>
      </c>
      <c r="J302" s="219">
        <v>151169605</v>
      </c>
      <c r="K302" s="218">
        <v>190611687.16406199</v>
      </c>
      <c r="L302" s="218">
        <v>134000000</v>
      </c>
      <c r="M302" s="220">
        <v>9.5000000000000001E-2</v>
      </c>
      <c r="N302" s="224">
        <v>1.226987228555962E-3</v>
      </c>
      <c r="O302" s="242">
        <v>0.2</v>
      </c>
      <c r="P302" s="224">
        <v>2.5264618959458915E-3</v>
      </c>
      <c r="Q302" s="55"/>
      <c r="R302" s="55"/>
      <c r="S302" s="55"/>
      <c r="T302" s="221"/>
    </row>
    <row r="303" spans="1:20" s="75" customFormat="1" ht="15" customHeight="1">
      <c r="A303" s="73"/>
      <c r="B303" s="213" t="s">
        <v>262</v>
      </c>
      <c r="C303" s="222" t="s">
        <v>263</v>
      </c>
      <c r="D303" s="214" t="s">
        <v>226</v>
      </c>
      <c r="E303" s="215" t="s">
        <v>155</v>
      </c>
      <c r="F303" s="223">
        <v>44747</v>
      </c>
      <c r="G303" s="216">
        <v>47834</v>
      </c>
      <c r="H303" s="217" t="s">
        <v>156</v>
      </c>
      <c r="I303" s="218">
        <v>443000000</v>
      </c>
      <c r="J303" s="219">
        <v>444061871</v>
      </c>
      <c r="K303" s="218">
        <v>443709243.684798</v>
      </c>
      <c r="L303" s="218">
        <v>443000000</v>
      </c>
      <c r="M303" s="220">
        <v>9.5000000000000001E-2</v>
      </c>
      <c r="N303" s="224">
        <v>2.8562024883861297E-3</v>
      </c>
      <c r="O303" s="242">
        <v>0.2</v>
      </c>
      <c r="P303" s="224">
        <v>5.8811425140145807E-3</v>
      </c>
      <c r="Q303" s="55"/>
      <c r="R303" s="55"/>
      <c r="S303" s="55"/>
      <c r="T303" s="221"/>
    </row>
    <row r="304" spans="1:20" s="75" customFormat="1" ht="15" customHeight="1">
      <c r="A304" s="73"/>
      <c r="B304" s="213" t="s">
        <v>262</v>
      </c>
      <c r="C304" s="222" t="s">
        <v>263</v>
      </c>
      <c r="D304" s="214" t="s">
        <v>226</v>
      </c>
      <c r="E304" s="215" t="s">
        <v>155</v>
      </c>
      <c r="F304" s="223">
        <v>44748</v>
      </c>
      <c r="G304" s="216">
        <v>47834</v>
      </c>
      <c r="H304" s="217" t="s">
        <v>156</v>
      </c>
      <c r="I304" s="218">
        <v>500000000</v>
      </c>
      <c r="J304" s="219">
        <v>501326000</v>
      </c>
      <c r="K304" s="218">
        <v>500799000.49300003</v>
      </c>
      <c r="L304" s="218">
        <v>500000000</v>
      </c>
      <c r="M304" s="220">
        <v>9.5000000000000001E-2</v>
      </c>
      <c r="N304" s="224">
        <v>3.2236951827073236E-3</v>
      </c>
      <c r="O304" s="242">
        <v>0.2</v>
      </c>
      <c r="P304" s="224">
        <v>6.6378384825078185E-3</v>
      </c>
      <c r="Q304" s="55"/>
      <c r="R304" s="55"/>
      <c r="S304" s="55"/>
      <c r="T304" s="221"/>
    </row>
    <row r="305" spans="1:20" s="75" customFormat="1" ht="15" customHeight="1">
      <c r="A305" s="73"/>
      <c r="B305" s="213" t="s">
        <v>262</v>
      </c>
      <c r="C305" s="222" t="s">
        <v>263</v>
      </c>
      <c r="D305" s="214" t="s">
        <v>226</v>
      </c>
      <c r="E305" s="215" t="s">
        <v>155</v>
      </c>
      <c r="F305" s="223">
        <v>44749</v>
      </c>
      <c r="G305" s="216">
        <v>47834</v>
      </c>
      <c r="H305" s="217" t="s">
        <v>156</v>
      </c>
      <c r="I305" s="218">
        <v>646000000</v>
      </c>
      <c r="J305" s="219">
        <v>647880506</v>
      </c>
      <c r="K305" s="218">
        <v>647033600.49295604</v>
      </c>
      <c r="L305" s="218">
        <v>646000000</v>
      </c>
      <c r="M305" s="220">
        <v>9.5000000000000001E-2</v>
      </c>
      <c r="N305" s="224">
        <v>4.1650224918691149E-3</v>
      </c>
      <c r="O305" s="242">
        <v>0.2</v>
      </c>
      <c r="P305" s="224">
        <v>8.5761044423006312E-3</v>
      </c>
      <c r="Q305" s="55"/>
      <c r="R305" s="55"/>
      <c r="S305" s="55"/>
      <c r="T305" s="221"/>
    </row>
    <row r="306" spans="1:20" s="75" customFormat="1" ht="15" customHeight="1">
      <c r="A306" s="73"/>
      <c r="B306" s="213" t="s">
        <v>262</v>
      </c>
      <c r="C306" s="222" t="s">
        <v>263</v>
      </c>
      <c r="D306" s="214" t="s">
        <v>226</v>
      </c>
      <c r="E306" s="215" t="s">
        <v>155</v>
      </c>
      <c r="F306" s="223">
        <v>44750</v>
      </c>
      <c r="G306" s="216">
        <v>47834</v>
      </c>
      <c r="H306" s="217" t="s">
        <v>156</v>
      </c>
      <c r="I306" s="218">
        <v>42000000</v>
      </c>
      <c r="J306" s="219">
        <v>42133224</v>
      </c>
      <c r="K306" s="218">
        <v>42067325.753412001</v>
      </c>
      <c r="L306" s="218">
        <v>42000000</v>
      </c>
      <c r="M306" s="220">
        <v>9.5000000000000001E-2</v>
      </c>
      <c r="N306" s="224">
        <v>2.7079174528534135E-4</v>
      </c>
      <c r="O306" s="242">
        <v>0.2</v>
      </c>
      <c r="P306" s="224">
        <v>5.5758121215757788E-4</v>
      </c>
      <c r="Q306" s="55"/>
      <c r="R306" s="55"/>
      <c r="S306" s="55"/>
      <c r="T306" s="221"/>
    </row>
    <row r="307" spans="1:20" s="75" customFormat="1" ht="15" customHeight="1">
      <c r="A307" s="73"/>
      <c r="B307" s="213" t="s">
        <v>262</v>
      </c>
      <c r="C307" s="222" t="s">
        <v>263</v>
      </c>
      <c r="D307" s="214" t="s">
        <v>226</v>
      </c>
      <c r="E307" s="215" t="s">
        <v>155</v>
      </c>
      <c r="F307" s="223">
        <v>44753</v>
      </c>
      <c r="G307" s="216">
        <v>47834</v>
      </c>
      <c r="H307" s="217" t="s">
        <v>156</v>
      </c>
      <c r="I307" s="218">
        <v>442000000</v>
      </c>
      <c r="J307" s="219">
        <v>443743248</v>
      </c>
      <c r="K307" s="218">
        <v>442707642.54781199</v>
      </c>
      <c r="L307" s="218">
        <v>442000000</v>
      </c>
      <c r="M307" s="220">
        <v>9.5000000000000001E-2</v>
      </c>
      <c r="N307" s="224">
        <v>2.849755077833957E-3</v>
      </c>
      <c r="O307" s="242">
        <v>0.2</v>
      </c>
      <c r="P307" s="224">
        <v>5.8678667954834649E-3</v>
      </c>
      <c r="Q307" s="55"/>
      <c r="R307" s="55"/>
      <c r="S307" s="55"/>
      <c r="T307" s="221"/>
    </row>
    <row r="308" spans="1:20" s="75" customFormat="1" ht="15" customHeight="1">
      <c r="A308" s="73"/>
      <c r="B308" s="213" t="s">
        <v>262</v>
      </c>
      <c r="C308" s="222" t="s">
        <v>263</v>
      </c>
      <c r="D308" s="214" t="s">
        <v>226</v>
      </c>
      <c r="E308" s="215" t="s">
        <v>155</v>
      </c>
      <c r="F308" s="223">
        <v>44755</v>
      </c>
      <c r="G308" s="216">
        <v>47834</v>
      </c>
      <c r="H308" s="217" t="s">
        <v>156</v>
      </c>
      <c r="I308" s="218">
        <v>133000000</v>
      </c>
      <c r="J308" s="219">
        <v>133593180</v>
      </c>
      <c r="K308" s="218">
        <v>133212933.219138</v>
      </c>
      <c r="L308" s="218">
        <v>133000000</v>
      </c>
      <c r="M308" s="220">
        <v>9.5000000000000001E-2</v>
      </c>
      <c r="N308" s="224">
        <v>8.5750548757105606E-4</v>
      </c>
      <c r="O308" s="242">
        <v>0.2</v>
      </c>
      <c r="P308" s="224">
        <v>1.7656703260574857E-3</v>
      </c>
      <c r="Q308" s="55"/>
      <c r="R308" s="55"/>
      <c r="S308" s="55"/>
      <c r="T308" s="221"/>
    </row>
    <row r="309" spans="1:20" s="75" customFormat="1" ht="15" customHeight="1">
      <c r="A309" s="73"/>
      <c r="B309" s="213" t="s">
        <v>262</v>
      </c>
      <c r="C309" s="222" t="s">
        <v>263</v>
      </c>
      <c r="D309" s="214" t="s">
        <v>226</v>
      </c>
      <c r="E309" s="215" t="s">
        <v>155</v>
      </c>
      <c r="F309" s="223">
        <v>44756</v>
      </c>
      <c r="G309" s="216">
        <v>47834</v>
      </c>
      <c r="H309" s="217" t="s">
        <v>156</v>
      </c>
      <c r="I309" s="218">
        <v>506000000</v>
      </c>
      <c r="J309" s="219">
        <v>508387308</v>
      </c>
      <c r="K309" s="218">
        <v>506810105.31491601</v>
      </c>
      <c r="L309" s="218">
        <v>506000000</v>
      </c>
      <c r="M309" s="220">
        <v>9.5000000000000001E-2</v>
      </c>
      <c r="N309" s="224">
        <v>3.2623892888019503E-3</v>
      </c>
      <c r="O309" s="242">
        <v>0.2</v>
      </c>
      <c r="P309" s="224">
        <v>6.7175126489299221E-3</v>
      </c>
      <c r="Q309" s="55"/>
      <c r="R309" s="55"/>
      <c r="S309" s="55"/>
      <c r="T309" s="221"/>
    </row>
    <row r="310" spans="1:20" s="75" customFormat="1" ht="15" customHeight="1">
      <c r="A310" s="73"/>
      <c r="B310" s="213" t="s">
        <v>262</v>
      </c>
      <c r="C310" s="222" t="s">
        <v>263</v>
      </c>
      <c r="D310" s="214" t="s">
        <v>226</v>
      </c>
      <c r="E310" s="215" t="s">
        <v>155</v>
      </c>
      <c r="F310" s="223">
        <v>44757</v>
      </c>
      <c r="G310" s="216">
        <v>47834</v>
      </c>
      <c r="H310" s="217" t="s">
        <v>156</v>
      </c>
      <c r="I310" s="218">
        <v>42000000</v>
      </c>
      <c r="J310" s="219">
        <v>42208992</v>
      </c>
      <c r="K310" s="218">
        <v>42067241.753412001</v>
      </c>
      <c r="L310" s="218">
        <v>42000000</v>
      </c>
      <c r="M310" s="220">
        <v>9.5000000000000001E-2</v>
      </c>
      <c r="N310" s="224">
        <v>2.7079120456861648E-4</v>
      </c>
      <c r="O310" s="242">
        <v>0.2</v>
      </c>
      <c r="P310" s="224">
        <v>5.575800987798914E-4</v>
      </c>
      <c r="Q310" s="55"/>
      <c r="R310" s="55"/>
      <c r="S310" s="55"/>
      <c r="T310" s="221"/>
    </row>
    <row r="311" spans="1:20" s="75" customFormat="1" ht="15" customHeight="1">
      <c r="A311" s="73"/>
      <c r="B311" s="213" t="s">
        <v>262</v>
      </c>
      <c r="C311" s="222" t="s">
        <v>263</v>
      </c>
      <c r="D311" s="214" t="s">
        <v>226</v>
      </c>
      <c r="E311" s="215" t="s">
        <v>155</v>
      </c>
      <c r="F311" s="223">
        <v>44761</v>
      </c>
      <c r="G311" s="216">
        <v>47834</v>
      </c>
      <c r="H311" s="217" t="s">
        <v>156</v>
      </c>
      <c r="I311" s="218">
        <v>20000000</v>
      </c>
      <c r="J311" s="219">
        <v>20120220</v>
      </c>
      <c r="K311" s="218">
        <v>20032040.739720002</v>
      </c>
      <c r="L311" s="218">
        <v>20000000</v>
      </c>
      <c r="M311" s="220">
        <v>9.5000000000000001E-2</v>
      </c>
      <c r="N311" s="224">
        <v>1.2894832691131709E-4</v>
      </c>
      <c r="O311" s="242">
        <v>0.2</v>
      </c>
      <c r="P311" s="224">
        <v>2.6551460920325144E-4</v>
      </c>
      <c r="Q311" s="55"/>
      <c r="R311" s="55"/>
      <c r="S311" s="55"/>
      <c r="T311" s="221"/>
    </row>
    <row r="312" spans="1:20" s="75" customFormat="1" ht="15" customHeight="1">
      <c r="A312" s="73"/>
      <c r="B312" s="213" t="s">
        <v>262</v>
      </c>
      <c r="C312" s="222" t="s">
        <v>263</v>
      </c>
      <c r="D312" s="214" t="s">
        <v>226</v>
      </c>
      <c r="E312" s="215" t="s">
        <v>155</v>
      </c>
      <c r="F312" s="223">
        <v>44762</v>
      </c>
      <c r="G312" s="216">
        <v>47834</v>
      </c>
      <c r="H312" s="217" t="s">
        <v>156</v>
      </c>
      <c r="I312" s="218">
        <v>125000000</v>
      </c>
      <c r="J312" s="219">
        <v>125783250</v>
      </c>
      <c r="K312" s="218">
        <v>125200124.12325001</v>
      </c>
      <c r="L312" s="218">
        <v>125000000</v>
      </c>
      <c r="M312" s="220">
        <v>9.5000000000000001E-2</v>
      </c>
      <c r="N312" s="224">
        <v>8.0592620315367714E-4</v>
      </c>
      <c r="O312" s="242">
        <v>0.2</v>
      </c>
      <c r="P312" s="224">
        <v>1.6594645778085584E-3</v>
      </c>
      <c r="Q312" s="55"/>
      <c r="R312" s="55"/>
      <c r="S312" s="55"/>
      <c r="T312" s="221"/>
    </row>
    <row r="313" spans="1:20" s="75" customFormat="1" ht="15" customHeight="1">
      <c r="A313" s="73"/>
      <c r="B313" s="213" t="s">
        <v>262</v>
      </c>
      <c r="C313" s="222" t="s">
        <v>263</v>
      </c>
      <c r="D313" s="214" t="s">
        <v>226</v>
      </c>
      <c r="E313" s="215" t="s">
        <v>155</v>
      </c>
      <c r="F313" s="223">
        <v>44763</v>
      </c>
      <c r="G313" s="216">
        <v>47834</v>
      </c>
      <c r="H313" s="217" t="s">
        <v>156</v>
      </c>
      <c r="I313" s="218">
        <v>91000000</v>
      </c>
      <c r="J313" s="219">
        <v>91593957</v>
      </c>
      <c r="K313" s="218">
        <v>91145691.465726003</v>
      </c>
      <c r="L313" s="218">
        <v>91000000</v>
      </c>
      <c r="M313" s="220">
        <v>9.5000000000000001E-2</v>
      </c>
      <c r="N313" s="224">
        <v>5.8671428300243963E-4</v>
      </c>
      <c r="O313" s="242">
        <v>0.2</v>
      </c>
      <c r="P313" s="224">
        <v>1.2080902272775943E-3</v>
      </c>
      <c r="Q313" s="55"/>
      <c r="R313" s="55"/>
      <c r="S313" s="55"/>
      <c r="T313" s="221"/>
    </row>
    <row r="314" spans="1:20" s="75" customFormat="1" ht="15" customHeight="1">
      <c r="A314" s="73"/>
      <c r="B314" s="213" t="s">
        <v>262</v>
      </c>
      <c r="C314" s="222" t="s">
        <v>263</v>
      </c>
      <c r="D314" s="214" t="s">
        <v>226</v>
      </c>
      <c r="E314" s="215" t="s">
        <v>155</v>
      </c>
      <c r="F314" s="223">
        <v>44764</v>
      </c>
      <c r="G314" s="216">
        <v>47834</v>
      </c>
      <c r="H314" s="217" t="s">
        <v>156</v>
      </c>
      <c r="I314" s="218">
        <v>35000000</v>
      </c>
      <c r="J314" s="219">
        <v>35237475</v>
      </c>
      <c r="K314" s="218">
        <v>35056035.794509999</v>
      </c>
      <c r="L314" s="218">
        <v>35000000</v>
      </c>
      <c r="M314" s="220">
        <v>9.5000000000000001E-2</v>
      </c>
      <c r="N314" s="224">
        <v>2.256593435776176E-4</v>
      </c>
      <c r="O314" s="242">
        <v>0.2</v>
      </c>
      <c r="P314" s="224">
        <v>4.6465009557107242E-4</v>
      </c>
      <c r="Q314" s="55"/>
      <c r="R314" s="55"/>
      <c r="S314" s="55"/>
      <c r="T314" s="221"/>
    </row>
    <row r="315" spans="1:20" s="75" customFormat="1" ht="15" customHeight="1">
      <c r="A315" s="73"/>
      <c r="B315" s="213" t="s">
        <v>262</v>
      </c>
      <c r="C315" s="222" t="s">
        <v>263</v>
      </c>
      <c r="D315" s="214" t="s">
        <v>226</v>
      </c>
      <c r="E315" s="215" t="s">
        <v>155</v>
      </c>
      <c r="F315" s="223">
        <v>44771</v>
      </c>
      <c r="G315" s="216">
        <v>47834</v>
      </c>
      <c r="H315" s="217" t="s">
        <v>156</v>
      </c>
      <c r="I315" s="218">
        <v>15000000</v>
      </c>
      <c r="J315" s="219">
        <v>15128970</v>
      </c>
      <c r="K315" s="218">
        <v>15024015.054789999</v>
      </c>
      <c r="L315" s="218">
        <v>15000000</v>
      </c>
      <c r="M315" s="220">
        <v>9.5000000000000001E-2</v>
      </c>
      <c r="N315" s="224">
        <v>9.6711145408377873E-5</v>
      </c>
      <c r="O315" s="242">
        <v>0.2</v>
      </c>
      <c r="P315" s="224">
        <v>1.9913575145774639E-4</v>
      </c>
      <c r="Q315" s="55"/>
      <c r="R315" s="55"/>
      <c r="S315" s="55"/>
      <c r="T315" s="221"/>
    </row>
    <row r="316" spans="1:20" s="75" customFormat="1" ht="15" customHeight="1">
      <c r="A316" s="73"/>
      <c r="B316" s="213" t="s">
        <v>262</v>
      </c>
      <c r="C316" s="222" t="s">
        <v>263</v>
      </c>
      <c r="D316" s="214" t="s">
        <v>226</v>
      </c>
      <c r="E316" s="215" t="s">
        <v>155</v>
      </c>
      <c r="F316" s="223">
        <v>44774</v>
      </c>
      <c r="G316" s="216">
        <v>47834</v>
      </c>
      <c r="H316" s="217" t="s">
        <v>156</v>
      </c>
      <c r="I316" s="218">
        <v>56000000</v>
      </c>
      <c r="J316" s="219">
        <v>56525056</v>
      </c>
      <c r="K316" s="218">
        <v>56089655.671215996</v>
      </c>
      <c r="L316" s="218">
        <v>56000000</v>
      </c>
      <c r="M316" s="220">
        <v>9.5000000000000001E-2</v>
      </c>
      <c r="N316" s="224">
        <v>3.6105493942482198E-4</v>
      </c>
      <c r="O316" s="242">
        <v>0.2</v>
      </c>
      <c r="P316" s="224">
        <v>7.4344013170652183E-4</v>
      </c>
      <c r="Q316" s="55"/>
      <c r="R316" s="55"/>
      <c r="S316" s="55"/>
      <c r="T316" s="221"/>
    </row>
    <row r="317" spans="1:20" s="75" customFormat="1" ht="15" customHeight="1">
      <c r="A317" s="73"/>
      <c r="B317" s="213" t="s">
        <v>262</v>
      </c>
      <c r="C317" s="222" t="s">
        <v>263</v>
      </c>
      <c r="D317" s="214" t="s">
        <v>226</v>
      </c>
      <c r="E317" s="215" t="s">
        <v>155</v>
      </c>
      <c r="F317" s="223">
        <v>44792</v>
      </c>
      <c r="G317" s="216">
        <v>47834</v>
      </c>
      <c r="H317" s="217" t="s">
        <v>156</v>
      </c>
      <c r="I317" s="218">
        <v>260000000</v>
      </c>
      <c r="J317" s="219">
        <v>263654820</v>
      </c>
      <c r="K317" s="218">
        <v>260416259.61636001</v>
      </c>
      <c r="L317" s="218">
        <v>260000000</v>
      </c>
      <c r="M317" s="220">
        <v>9.5000000000000001E-2</v>
      </c>
      <c r="N317" s="224">
        <v>1.6763265118290779E-3</v>
      </c>
      <c r="O317" s="242">
        <v>0.2</v>
      </c>
      <c r="P317" s="224">
        <v>3.4516863409282763E-3</v>
      </c>
      <c r="Q317" s="55"/>
      <c r="R317" s="55"/>
      <c r="S317" s="55"/>
      <c r="T317" s="221"/>
    </row>
    <row r="318" spans="1:20" s="75" customFormat="1" ht="15" customHeight="1">
      <c r="A318" s="73"/>
      <c r="B318" s="213" t="s">
        <v>262</v>
      </c>
      <c r="C318" s="222" t="s">
        <v>263</v>
      </c>
      <c r="D318" s="214" t="s">
        <v>226</v>
      </c>
      <c r="E318" s="215" t="s">
        <v>155</v>
      </c>
      <c r="F318" s="223">
        <v>44792</v>
      </c>
      <c r="G318" s="216">
        <v>47834</v>
      </c>
      <c r="H318" s="217" t="s">
        <v>156</v>
      </c>
      <c r="I318" s="218">
        <v>80000000</v>
      </c>
      <c r="J318" s="219">
        <v>81124320</v>
      </c>
      <c r="K318" s="218">
        <v>80128080.958880007</v>
      </c>
      <c r="L318" s="218">
        <v>80000000</v>
      </c>
      <c r="M318" s="220">
        <v>9.5000000000000001E-2</v>
      </c>
      <c r="N318" s="224">
        <v>5.1579277980275129E-4</v>
      </c>
      <c r="O318" s="242">
        <v>0.2</v>
      </c>
      <c r="P318" s="224">
        <v>1.0620573499443117E-3</v>
      </c>
      <c r="Q318" s="55"/>
      <c r="R318" s="55"/>
      <c r="S318" s="55"/>
      <c r="T318" s="221"/>
    </row>
    <row r="319" spans="1:20" s="75" customFormat="1" ht="15" customHeight="1">
      <c r="A319" s="73"/>
      <c r="B319" s="213" t="s">
        <v>262</v>
      </c>
      <c r="C319" s="222" t="s">
        <v>263</v>
      </c>
      <c r="D319" s="214" t="s">
        <v>226</v>
      </c>
      <c r="E319" s="215" t="s">
        <v>155</v>
      </c>
      <c r="F319" s="223">
        <v>44804</v>
      </c>
      <c r="G319" s="216">
        <v>47834</v>
      </c>
      <c r="H319" s="217" t="s">
        <v>156</v>
      </c>
      <c r="I319" s="218">
        <v>153000000</v>
      </c>
      <c r="J319" s="219">
        <v>155629764.40000001</v>
      </c>
      <c r="K319" s="218">
        <v>153244954.35885802</v>
      </c>
      <c r="L319" s="218">
        <v>153000000</v>
      </c>
      <c r="M319" s="220">
        <v>9.5000000000000001E-2</v>
      </c>
      <c r="N319" s="224">
        <v>9.8645368831513751E-4</v>
      </c>
      <c r="O319" s="242">
        <v>0.2</v>
      </c>
      <c r="P319" s="224">
        <v>2.0311846754726107E-3</v>
      </c>
      <c r="Q319" s="55"/>
      <c r="R319" s="55"/>
      <c r="S319" s="55"/>
      <c r="T319" s="221"/>
    </row>
    <row r="320" spans="1:20" s="75" customFormat="1" ht="15" customHeight="1">
      <c r="A320" s="73"/>
      <c r="B320" s="213" t="s">
        <v>262</v>
      </c>
      <c r="C320" s="222" t="s">
        <v>263</v>
      </c>
      <c r="D320" s="214" t="s">
        <v>226</v>
      </c>
      <c r="E320" s="215" t="s">
        <v>155</v>
      </c>
      <c r="F320" s="223">
        <v>44809</v>
      </c>
      <c r="G320" s="216">
        <v>47834</v>
      </c>
      <c r="H320" s="217" t="s">
        <v>156</v>
      </c>
      <c r="I320" s="218">
        <v>60000000</v>
      </c>
      <c r="J320" s="219">
        <v>61109640.399999999</v>
      </c>
      <c r="K320" s="218">
        <v>60096060.619159997</v>
      </c>
      <c r="L320" s="218">
        <v>60000000</v>
      </c>
      <c r="M320" s="220">
        <v>9.5000000000000001E-2</v>
      </c>
      <c r="N320" s="224">
        <v>3.8684458420835304E-4</v>
      </c>
      <c r="O320" s="242">
        <v>0.2</v>
      </c>
      <c r="P320" s="224">
        <v>7.9654301113278407E-4</v>
      </c>
      <c r="Q320" s="55"/>
      <c r="R320" s="55"/>
      <c r="S320" s="55"/>
      <c r="T320" s="221"/>
    </row>
    <row r="321" spans="1:20" s="75" customFormat="1" ht="15" customHeight="1">
      <c r="A321" s="73"/>
      <c r="B321" s="213" t="s">
        <v>262</v>
      </c>
      <c r="C321" s="222" t="s">
        <v>263</v>
      </c>
      <c r="D321" s="214" t="s">
        <v>226</v>
      </c>
      <c r="E321" s="215" t="s">
        <v>155</v>
      </c>
      <c r="F321" s="223">
        <v>44811</v>
      </c>
      <c r="G321" s="216">
        <v>47834</v>
      </c>
      <c r="H321" s="217" t="s">
        <v>156</v>
      </c>
      <c r="I321" s="218">
        <v>734000000</v>
      </c>
      <c r="J321" s="219">
        <v>747959946.39999998</v>
      </c>
      <c r="K321" s="218">
        <v>735175134.94772398</v>
      </c>
      <c r="L321" s="218">
        <v>734000000</v>
      </c>
      <c r="M321" s="220">
        <v>9.5000000000000001E-2</v>
      </c>
      <c r="N321" s="224">
        <v>4.7323987041589773E-3</v>
      </c>
      <c r="O321" s="242">
        <v>0.2</v>
      </c>
      <c r="P321" s="224">
        <v>9.7443760816912639E-3</v>
      </c>
      <c r="Q321" s="55"/>
      <c r="R321" s="55"/>
      <c r="S321" s="55"/>
      <c r="T321" s="221"/>
    </row>
    <row r="322" spans="1:20" s="75" customFormat="1" ht="15" customHeight="1">
      <c r="A322" s="73"/>
      <c r="B322" s="213" t="s">
        <v>262</v>
      </c>
      <c r="C322" s="222" t="s">
        <v>263</v>
      </c>
      <c r="D322" s="214" t="s">
        <v>226</v>
      </c>
      <c r="E322" s="215" t="s">
        <v>155</v>
      </c>
      <c r="F322" s="223">
        <v>44838</v>
      </c>
      <c r="G322" s="216">
        <v>47834</v>
      </c>
      <c r="H322" s="217" t="s">
        <v>156</v>
      </c>
      <c r="I322" s="218">
        <v>300000000</v>
      </c>
      <c r="J322" s="219">
        <v>300715500</v>
      </c>
      <c r="K322" s="218">
        <v>300480299.54790002</v>
      </c>
      <c r="L322" s="218">
        <v>300000000</v>
      </c>
      <c r="M322" s="220">
        <v>9.5000000000000001E-2</v>
      </c>
      <c r="N322" s="224">
        <v>1.9342228982035645E-3</v>
      </c>
      <c r="O322" s="242">
        <v>0.2</v>
      </c>
      <c r="P322" s="224">
        <v>3.9827150086382936E-3</v>
      </c>
      <c r="Q322" s="55"/>
      <c r="R322" s="55"/>
      <c r="S322" s="55"/>
      <c r="T322" s="221"/>
    </row>
    <row r="323" spans="1:20" s="75" customFormat="1" ht="15" customHeight="1">
      <c r="A323" s="73"/>
      <c r="B323" s="213" t="s">
        <v>262</v>
      </c>
      <c r="C323" s="222" t="s">
        <v>263</v>
      </c>
      <c r="D323" s="214" t="s">
        <v>226</v>
      </c>
      <c r="E323" s="215" t="s">
        <v>155</v>
      </c>
      <c r="F323" s="223">
        <v>44797</v>
      </c>
      <c r="G323" s="216">
        <v>47834</v>
      </c>
      <c r="H323" s="217" t="s">
        <v>156</v>
      </c>
      <c r="I323" s="218">
        <v>38000000</v>
      </c>
      <c r="J323" s="219">
        <v>37048518.399999999</v>
      </c>
      <c r="K323" s="218">
        <v>36658524.893183999</v>
      </c>
      <c r="L323" s="218">
        <v>38000000</v>
      </c>
      <c r="M323" s="220">
        <v>9.5000000000000001E-2</v>
      </c>
      <c r="N323" s="224">
        <v>2.3597473235165847E-4</v>
      </c>
      <c r="O323" s="242">
        <v>0.2</v>
      </c>
      <c r="P323" s="224">
        <v>4.8589028134721446E-4</v>
      </c>
      <c r="Q323" s="55"/>
      <c r="R323" s="55"/>
      <c r="S323" s="55"/>
      <c r="T323" s="221"/>
    </row>
    <row r="324" spans="1:20" s="75" customFormat="1" ht="15" customHeight="1">
      <c r="A324" s="73"/>
      <c r="B324" s="213" t="s">
        <v>264</v>
      </c>
      <c r="C324" s="222" t="s">
        <v>265</v>
      </c>
      <c r="D324" s="215" t="s">
        <v>154</v>
      </c>
      <c r="E324" s="215" t="s">
        <v>155</v>
      </c>
      <c r="F324" s="223">
        <v>44907</v>
      </c>
      <c r="G324" s="216">
        <v>44623</v>
      </c>
      <c r="H324" s="217" t="s">
        <v>156</v>
      </c>
      <c r="I324" s="218">
        <v>1500000000</v>
      </c>
      <c r="J324" s="219">
        <v>1425828729</v>
      </c>
      <c r="K324" s="218">
        <v>-6865460.5999999996</v>
      </c>
      <c r="L324" s="218">
        <v>1500000000</v>
      </c>
      <c r="M324" s="220">
        <v>9.2499999999999999E-2</v>
      </c>
      <c r="N324" s="224">
        <v>-4.4193682977600678E-5</v>
      </c>
      <c r="O324" s="242">
        <v>0.3</v>
      </c>
      <c r="P324" s="224">
        <v>-9.0998221893332632E-5</v>
      </c>
      <c r="Q324" s="55"/>
      <c r="R324" s="55"/>
      <c r="S324" s="55"/>
      <c r="T324" s="221"/>
    </row>
    <row r="325" spans="1:20" s="75" customFormat="1" ht="15" customHeight="1">
      <c r="A325" s="73"/>
      <c r="B325" s="213" t="s">
        <v>264</v>
      </c>
      <c r="C325" s="222" t="s">
        <v>265</v>
      </c>
      <c r="D325" s="215" t="s">
        <v>154</v>
      </c>
      <c r="E325" s="215" t="s">
        <v>155</v>
      </c>
      <c r="F325" s="223">
        <v>44872</v>
      </c>
      <c r="G325" s="216">
        <v>49737</v>
      </c>
      <c r="H325" s="217" t="s">
        <v>156</v>
      </c>
      <c r="I325" s="218">
        <v>2550000000</v>
      </c>
      <c r="J325" s="219">
        <v>2509030939</v>
      </c>
      <c r="K325" s="218">
        <v>-16621468.800000001</v>
      </c>
      <c r="L325" s="218">
        <v>2550000000</v>
      </c>
      <c r="M325" s="220">
        <v>7.8E-2</v>
      </c>
      <c r="N325" s="224">
        <v>-1.0699412108916346E-4</v>
      </c>
      <c r="O325" s="242">
        <v>0.3</v>
      </c>
      <c r="P325" s="224">
        <v>-2.2030919616019724E-4</v>
      </c>
      <c r="Q325" s="55"/>
      <c r="R325" s="55"/>
      <c r="S325" s="55"/>
      <c r="T325" s="221"/>
    </row>
    <row r="326" spans="1:20" s="75" customFormat="1" ht="15" customHeight="1">
      <c r="A326" s="73"/>
      <c r="B326" s="213" t="s">
        <v>264</v>
      </c>
      <c r="C326" s="222" t="s">
        <v>265</v>
      </c>
      <c r="D326" s="215" t="s">
        <v>154</v>
      </c>
      <c r="E326" s="215" t="s">
        <v>155</v>
      </c>
      <c r="F326" s="223">
        <v>44876</v>
      </c>
      <c r="G326" s="216">
        <v>45828</v>
      </c>
      <c r="H326" s="217" t="s">
        <v>156</v>
      </c>
      <c r="I326" s="218">
        <v>1000000000</v>
      </c>
      <c r="J326" s="219">
        <v>983775912</v>
      </c>
      <c r="K326" s="218">
        <v>-9770311.200000003</v>
      </c>
      <c r="L326" s="218">
        <v>1000000000</v>
      </c>
      <c r="M326" s="220">
        <v>7.2499999999999995E-2</v>
      </c>
      <c r="N326" s="224">
        <v>-6.2892508008173756E-5</v>
      </c>
      <c r="O326" s="242">
        <v>0.3</v>
      </c>
      <c r="P326" s="224">
        <v>-1.2950055332697027E-4</v>
      </c>
      <c r="Q326" s="55"/>
      <c r="R326" s="55"/>
      <c r="S326" s="55"/>
      <c r="T326" s="221"/>
    </row>
    <row r="327" spans="1:20" s="75" customFormat="1" ht="15" customHeight="1">
      <c r="A327" s="73"/>
      <c r="B327" s="213" t="s">
        <v>264</v>
      </c>
      <c r="C327" s="222" t="s">
        <v>265</v>
      </c>
      <c r="D327" s="215" t="s">
        <v>154</v>
      </c>
      <c r="E327" s="215" t="s">
        <v>155</v>
      </c>
      <c r="F327" s="223">
        <v>44908</v>
      </c>
      <c r="G327" s="216">
        <v>45828</v>
      </c>
      <c r="H327" s="217" t="s">
        <v>156</v>
      </c>
      <c r="I327" s="218">
        <v>2030000000</v>
      </c>
      <c r="J327" s="219">
        <v>2000370874</v>
      </c>
      <c r="K327" s="218">
        <v>-7891881.3548387093</v>
      </c>
      <c r="L327" s="218">
        <v>2030000000</v>
      </c>
      <c r="M327" s="220">
        <v>0.08</v>
      </c>
      <c r="N327" s="224">
        <v>-5.0800859987832379E-5</v>
      </c>
      <c r="O327" s="242">
        <v>0.3</v>
      </c>
      <c r="P327" s="224">
        <v>-1.0460291195662348E-4</v>
      </c>
      <c r="Q327" s="55"/>
      <c r="R327" s="55"/>
      <c r="S327" s="55"/>
      <c r="T327" s="221"/>
    </row>
    <row r="328" spans="1:20" s="75" customFormat="1" ht="15" customHeight="1">
      <c r="A328" s="73"/>
      <c r="B328" s="213" t="s">
        <v>264</v>
      </c>
      <c r="C328" s="222" t="s">
        <v>265</v>
      </c>
      <c r="D328" s="215" t="s">
        <v>154</v>
      </c>
      <c r="E328" s="215" t="s">
        <v>155</v>
      </c>
      <c r="F328" s="223">
        <v>44914</v>
      </c>
      <c r="G328" s="216">
        <v>45828</v>
      </c>
      <c r="H328" s="217" t="s">
        <v>156</v>
      </c>
      <c r="I328" s="218">
        <v>2499000000</v>
      </c>
      <c r="J328" s="219">
        <v>2440570606</v>
      </c>
      <c r="K328" s="218">
        <v>-6587100</v>
      </c>
      <c r="L328" s="218">
        <v>2499000000</v>
      </c>
      <c r="M328" s="220">
        <v>0.08</v>
      </c>
      <c r="N328" s="224">
        <v>-4.240184688289573E-5</v>
      </c>
      <c r="O328" s="242">
        <v>0.3</v>
      </c>
      <c r="P328" s="224">
        <v>-8.7308692359777202E-5</v>
      </c>
      <c r="Q328" s="55"/>
      <c r="R328" s="55"/>
      <c r="S328" s="55"/>
      <c r="T328" s="221"/>
    </row>
    <row r="329" spans="1:20" s="75" customFormat="1" ht="15" customHeight="1">
      <c r="A329" s="73"/>
      <c r="B329" s="213" t="s">
        <v>264</v>
      </c>
      <c r="C329" s="222" t="s">
        <v>265</v>
      </c>
      <c r="D329" s="215" t="s">
        <v>154</v>
      </c>
      <c r="E329" s="215" t="s">
        <v>155</v>
      </c>
      <c r="F329" s="223">
        <v>44924</v>
      </c>
      <c r="G329" s="216">
        <v>45828</v>
      </c>
      <c r="H329" s="217" t="s">
        <v>156</v>
      </c>
      <c r="I329" s="218">
        <v>4500000000</v>
      </c>
      <c r="J329" s="219">
        <v>4508622940</v>
      </c>
      <c r="K329" s="218">
        <v>4510722846.5</v>
      </c>
      <c r="L329" s="218">
        <v>4500000000</v>
      </c>
      <c r="M329" s="220">
        <v>8.5000000000000006E-2</v>
      </c>
      <c r="N329" s="224">
        <v>2.9035991478567592E-2</v>
      </c>
      <c r="O329" s="242">
        <v>0.3</v>
      </c>
      <c r="P329" s="224">
        <v>5.9787359130009723E-2</v>
      </c>
      <c r="Q329" s="55"/>
      <c r="R329" s="55"/>
      <c r="S329" s="55"/>
      <c r="T329" s="221"/>
    </row>
    <row r="330" spans="1:20" s="75" customFormat="1" ht="15" customHeight="1">
      <c r="A330" s="73"/>
      <c r="B330" s="213" t="s">
        <v>264</v>
      </c>
      <c r="C330" s="222" t="s">
        <v>265</v>
      </c>
      <c r="D330" s="215" t="s">
        <v>154</v>
      </c>
      <c r="E330" s="215" t="s">
        <v>155</v>
      </c>
      <c r="F330" s="223">
        <v>44851</v>
      </c>
      <c r="G330" s="216">
        <v>47910</v>
      </c>
      <c r="H330" s="217" t="s">
        <v>156</v>
      </c>
      <c r="I330" s="218">
        <v>209000000</v>
      </c>
      <c r="J330" s="219">
        <v>204652015</v>
      </c>
      <c r="K330" s="218">
        <v>-1177450.3333333319</v>
      </c>
      <c r="L330" s="218">
        <v>209000000</v>
      </c>
      <c r="M330" s="220">
        <v>7.0000000000000007E-2</v>
      </c>
      <c r="N330" s="224">
        <v>-7.5793700940041106E-6</v>
      </c>
      <c r="O330" s="242">
        <v>0.3</v>
      </c>
      <c r="P330" s="224">
        <v>-1.5606511047641145E-5</v>
      </c>
      <c r="Q330" s="55"/>
      <c r="R330" s="55"/>
      <c r="S330" s="55"/>
      <c r="T330" s="221"/>
    </row>
    <row r="331" spans="1:20" s="75" customFormat="1" ht="15" customHeight="1">
      <c r="A331" s="73"/>
      <c r="B331" s="213" t="s">
        <v>264</v>
      </c>
      <c r="C331" s="222" t="s">
        <v>265</v>
      </c>
      <c r="D331" s="215" t="s">
        <v>154</v>
      </c>
      <c r="E331" s="215" t="s">
        <v>155</v>
      </c>
      <c r="F331" s="223">
        <v>44851</v>
      </c>
      <c r="G331" s="216">
        <v>47910</v>
      </c>
      <c r="H331" s="217" t="s">
        <v>156</v>
      </c>
      <c r="I331" s="218">
        <v>2663000000</v>
      </c>
      <c r="J331" s="219">
        <v>2529988358</v>
      </c>
      <c r="K331" s="218">
        <v>-29918636.26428571</v>
      </c>
      <c r="L331" s="218">
        <v>2663000000</v>
      </c>
      <c r="M331" s="220">
        <v>7.8E-2</v>
      </c>
      <c r="N331" s="224">
        <v>-1.9258936919483446E-4</v>
      </c>
      <c r="O331" s="242">
        <v>0.3</v>
      </c>
      <c r="P331" s="224">
        <v>-3.9655645267607821E-4</v>
      </c>
      <c r="Q331" s="55"/>
      <c r="R331" s="55"/>
      <c r="S331" s="55"/>
      <c r="T331" s="221"/>
    </row>
    <row r="332" spans="1:20" s="75" customFormat="1" ht="15" customHeight="1">
      <c r="A332" s="73"/>
      <c r="B332" s="213" t="s">
        <v>264</v>
      </c>
      <c r="C332" s="222" t="s">
        <v>265</v>
      </c>
      <c r="D332" s="215" t="s">
        <v>154</v>
      </c>
      <c r="E332" s="215" t="s">
        <v>155</v>
      </c>
      <c r="F332" s="223">
        <v>44851</v>
      </c>
      <c r="G332" s="216">
        <v>47910</v>
      </c>
      <c r="H332" s="217" t="s">
        <v>156</v>
      </c>
      <c r="I332" s="218">
        <v>1066000000</v>
      </c>
      <c r="J332" s="219">
        <v>1090089468</v>
      </c>
      <c r="K332" s="218">
        <v>-6169197.0000000037</v>
      </c>
      <c r="L332" s="218">
        <v>1066000000</v>
      </c>
      <c r="M332" s="220">
        <v>7.8E-2</v>
      </c>
      <c r="N332" s="224">
        <v>-3.9711761865528055E-5</v>
      </c>
      <c r="O332" s="242">
        <v>0.3</v>
      </c>
      <c r="P332" s="224">
        <v>-8.1769598606345857E-5</v>
      </c>
      <c r="Q332" s="55"/>
      <c r="R332" s="55"/>
      <c r="S332" s="55"/>
      <c r="T332" s="221"/>
    </row>
    <row r="333" spans="1:20" s="75" customFormat="1" ht="15" customHeight="1">
      <c r="A333" s="73"/>
      <c r="B333" s="213" t="s">
        <v>264</v>
      </c>
      <c r="C333" s="222" t="s">
        <v>265</v>
      </c>
      <c r="D333" s="215" t="s">
        <v>154</v>
      </c>
      <c r="E333" s="215" t="s">
        <v>155</v>
      </c>
      <c r="F333" s="223">
        <v>44882</v>
      </c>
      <c r="G333" s="216">
        <v>47910</v>
      </c>
      <c r="H333" s="217" t="s">
        <v>156</v>
      </c>
      <c r="I333" s="218">
        <v>205000000000</v>
      </c>
      <c r="J333" s="219">
        <v>202063460</v>
      </c>
      <c r="K333" s="218">
        <v>-1162577.6000000001</v>
      </c>
      <c r="L333" s="218">
        <v>205000000000</v>
      </c>
      <c r="M333" s="220">
        <v>7.0000000000000007E-2</v>
      </c>
      <c r="N333" s="224">
        <v>-7.4836327647499508E-6</v>
      </c>
      <c r="O333" s="242">
        <v>0.3</v>
      </c>
      <c r="P333" s="224">
        <v>-1.5409380459195721E-5</v>
      </c>
      <c r="Q333" s="55"/>
      <c r="R333" s="55"/>
      <c r="S333" s="55"/>
      <c r="T333" s="221"/>
    </row>
    <row r="334" spans="1:20" s="75" customFormat="1" ht="15" customHeight="1">
      <c r="A334" s="73"/>
      <c r="B334" s="213" t="s">
        <v>266</v>
      </c>
      <c r="C334" s="222" t="s">
        <v>241</v>
      </c>
      <c r="D334" s="214" t="s">
        <v>226</v>
      </c>
      <c r="E334" s="215" t="s">
        <v>155</v>
      </c>
      <c r="F334" s="223">
        <v>44922</v>
      </c>
      <c r="G334" s="216">
        <v>44935</v>
      </c>
      <c r="H334" s="217" t="s">
        <v>156</v>
      </c>
      <c r="I334" s="218">
        <v>2090000000</v>
      </c>
      <c r="J334" s="219">
        <v>0</v>
      </c>
      <c r="K334" s="218">
        <v>-1588911</v>
      </c>
      <c r="L334" s="218">
        <v>2090000000</v>
      </c>
      <c r="M334" s="220">
        <v>7.2499999999999995E-2</v>
      </c>
      <c r="N334" s="224">
        <v>-1.0227985142558749E-5</v>
      </c>
      <c r="O334" s="242">
        <v>0.3</v>
      </c>
      <c r="P334" s="224">
        <v>-2.1060214917955694E-5</v>
      </c>
      <c r="Q334" s="55"/>
      <c r="R334" s="55"/>
      <c r="S334" s="55"/>
      <c r="T334" s="221"/>
    </row>
    <row r="335" spans="1:20" s="75" customFormat="1" ht="15" customHeight="1">
      <c r="A335" s="73"/>
      <c r="B335" s="213" t="s">
        <v>266</v>
      </c>
      <c r="C335" s="222" t="s">
        <v>241</v>
      </c>
      <c r="D335" s="214" t="s">
        <v>226</v>
      </c>
      <c r="E335" s="215" t="s">
        <v>155</v>
      </c>
      <c r="F335" s="223">
        <v>44922</v>
      </c>
      <c r="G335" s="216">
        <v>44935</v>
      </c>
      <c r="H335" s="217" t="s">
        <v>156</v>
      </c>
      <c r="I335" s="218">
        <v>1986000000</v>
      </c>
      <c r="J335" s="219">
        <v>2000973896</v>
      </c>
      <c r="K335" s="218">
        <v>2002837816</v>
      </c>
      <c r="L335" s="218">
        <v>1986000000</v>
      </c>
      <c r="M335" s="220">
        <v>8.5000000000000006E-2</v>
      </c>
      <c r="N335" s="224">
        <v>1.2892475050523796E-2</v>
      </c>
      <c r="O335" s="242">
        <v>0.3</v>
      </c>
      <c r="P335" s="224">
        <v>2.6546606355402538E-2</v>
      </c>
      <c r="Q335" s="55"/>
      <c r="R335" s="55"/>
      <c r="S335" s="55"/>
      <c r="T335" s="221"/>
    </row>
    <row r="336" spans="1:20" s="75" customFormat="1" ht="15" customHeight="1">
      <c r="A336" s="73"/>
      <c r="B336" s="213" t="s">
        <v>266</v>
      </c>
      <c r="C336" s="222" t="s">
        <v>241</v>
      </c>
      <c r="D336" s="214" t="s">
        <v>226</v>
      </c>
      <c r="E336" s="215" t="s">
        <v>155</v>
      </c>
      <c r="F336" s="223">
        <v>44910</v>
      </c>
      <c r="G336" s="216">
        <v>44970</v>
      </c>
      <c r="H336" s="217" t="s">
        <v>156</v>
      </c>
      <c r="I336" s="218">
        <v>1516000000</v>
      </c>
      <c r="J336" s="219">
        <v>0</v>
      </c>
      <c r="K336" s="218">
        <v>-4768560</v>
      </c>
      <c r="L336" s="218">
        <v>1516000000</v>
      </c>
      <c r="M336" s="220">
        <v>7.2499999999999995E-2</v>
      </c>
      <c r="N336" s="224">
        <v>-3.069571601644142E-5</v>
      </c>
      <c r="O336" s="242">
        <v>0.3</v>
      </c>
      <c r="P336" s="224">
        <v>-6.3204860718546729E-5</v>
      </c>
      <c r="Q336" s="55"/>
      <c r="R336" s="55"/>
      <c r="S336" s="55"/>
      <c r="T336" s="221"/>
    </row>
    <row r="337" spans="1:21" s="75" customFormat="1" ht="15" customHeight="1">
      <c r="A337" s="73"/>
      <c r="B337" s="213" t="s">
        <v>266</v>
      </c>
      <c r="C337" s="222" t="s">
        <v>241</v>
      </c>
      <c r="D337" s="214" t="s">
        <v>226</v>
      </c>
      <c r="E337" s="215" t="s">
        <v>155</v>
      </c>
      <c r="F337" s="223">
        <v>44911</v>
      </c>
      <c r="G337" s="216">
        <v>44967</v>
      </c>
      <c r="H337" s="217" t="s">
        <v>156</v>
      </c>
      <c r="I337" s="218">
        <v>550000000</v>
      </c>
      <c r="J337" s="219">
        <v>460390685.39999998</v>
      </c>
      <c r="K337" s="218">
        <v>462140795.39999998</v>
      </c>
      <c r="L337" s="218">
        <v>550000000</v>
      </c>
      <c r="M337" s="220">
        <v>9.2499999999999999E-2</v>
      </c>
      <c r="N337" s="224">
        <v>2.9748483012084896E-3</v>
      </c>
      <c r="O337" s="242">
        <v>0.3</v>
      </c>
      <c r="P337" s="224">
        <v>6.1254434474171237E-3</v>
      </c>
      <c r="Q337" s="55"/>
      <c r="R337" s="55"/>
      <c r="S337" s="55"/>
      <c r="T337" s="221"/>
    </row>
    <row r="338" spans="1:21" s="75" customFormat="1" ht="15" customHeight="1">
      <c r="A338" s="73"/>
      <c r="B338" s="213" t="s">
        <v>266</v>
      </c>
      <c r="C338" s="222" t="s">
        <v>241</v>
      </c>
      <c r="D338" s="214" t="s">
        <v>226</v>
      </c>
      <c r="E338" s="215" t="s">
        <v>155</v>
      </c>
      <c r="F338" s="223">
        <v>44915</v>
      </c>
      <c r="G338" s="216">
        <v>44946</v>
      </c>
      <c r="H338" s="217" t="s">
        <v>156</v>
      </c>
      <c r="I338" s="218">
        <v>200000000</v>
      </c>
      <c r="J338" s="219">
        <v>0</v>
      </c>
      <c r="K338" s="218">
        <v>-426833</v>
      </c>
      <c r="L338" s="218">
        <v>200000000</v>
      </c>
      <c r="M338" s="220">
        <v>7.0000000000000007E-2</v>
      </c>
      <c r="N338" s="224">
        <v>-2.7475683549007962E-6</v>
      </c>
      <c r="O338" s="242">
        <v>0.3</v>
      </c>
      <c r="P338" s="224">
        <v>-5.6574564050949251E-6</v>
      </c>
      <c r="Q338" s="55"/>
      <c r="R338" s="55"/>
      <c r="S338" s="55"/>
      <c r="T338" s="221"/>
    </row>
    <row r="339" spans="1:21" s="75" customFormat="1" ht="15" customHeight="1">
      <c r="A339" s="73"/>
      <c r="B339" s="213" t="s">
        <v>266</v>
      </c>
      <c r="C339" s="222" t="s">
        <v>241</v>
      </c>
      <c r="D339" s="214" t="s">
        <v>226</v>
      </c>
      <c r="E339" s="215" t="s">
        <v>155</v>
      </c>
      <c r="F339" s="223">
        <v>44918</v>
      </c>
      <c r="G339" s="216">
        <v>45048</v>
      </c>
      <c r="H339" s="217" t="s">
        <v>156</v>
      </c>
      <c r="I339" s="218">
        <v>150000000</v>
      </c>
      <c r="J339" s="219">
        <v>0</v>
      </c>
      <c r="K339" s="218">
        <v>-255352</v>
      </c>
      <c r="L339" s="218">
        <v>150000000</v>
      </c>
      <c r="M339" s="220">
        <v>7.7499999999999999E-2</v>
      </c>
      <c r="N339" s="224">
        <v>-1.6437273466686691E-6</v>
      </c>
      <c r="O339" s="242">
        <v>0.3</v>
      </c>
      <c r="P339" s="224">
        <v>-3.3845621307485584E-6</v>
      </c>
      <c r="Q339" s="55"/>
      <c r="R339" s="55"/>
      <c r="S339" s="55"/>
      <c r="T339" s="221"/>
    </row>
    <row r="340" spans="1:21" s="75" customFormat="1" ht="15" customHeight="1">
      <c r="A340" s="73"/>
      <c r="B340" s="213" t="s">
        <v>266</v>
      </c>
      <c r="C340" s="222" t="s">
        <v>241</v>
      </c>
      <c r="D340" s="214" t="s">
        <v>226</v>
      </c>
      <c r="E340" s="215" t="s">
        <v>155</v>
      </c>
      <c r="F340" s="223">
        <v>44924</v>
      </c>
      <c r="G340" s="216">
        <v>44928</v>
      </c>
      <c r="H340" s="217" t="s">
        <v>156</v>
      </c>
      <c r="I340" s="218">
        <v>3900000000</v>
      </c>
      <c r="J340" s="219">
        <v>3902030137</v>
      </c>
      <c r="K340" s="218">
        <v>3903847523</v>
      </c>
      <c r="L340" s="218">
        <v>3900000000</v>
      </c>
      <c r="M340" s="220">
        <v>8.5000000000000006E-2</v>
      </c>
      <c r="N340" s="224">
        <v>2.5129471986825427E-2</v>
      </c>
      <c r="O340" s="242">
        <v>0.3</v>
      </c>
      <c r="P340" s="224">
        <v>5.1743532420197851E-2</v>
      </c>
      <c r="Q340" s="55"/>
      <c r="R340" s="55"/>
      <c r="S340" s="55"/>
      <c r="T340" s="221"/>
    </row>
    <row r="341" spans="1:21" s="75" customFormat="1" ht="15" customHeight="1">
      <c r="A341" s="73"/>
      <c r="B341" s="213" t="s">
        <v>266</v>
      </c>
      <c r="C341" s="222" t="s">
        <v>185</v>
      </c>
      <c r="D341" s="215" t="s">
        <v>154</v>
      </c>
      <c r="E341" s="215" t="s">
        <v>155</v>
      </c>
      <c r="F341" s="223">
        <v>44917</v>
      </c>
      <c r="G341" s="216">
        <v>44947</v>
      </c>
      <c r="H341" s="217" t="s">
        <v>156</v>
      </c>
      <c r="I341" s="218">
        <v>502000000</v>
      </c>
      <c r="J341" s="219">
        <v>500367537</v>
      </c>
      <c r="K341" s="218">
        <v>-894492</v>
      </c>
      <c r="L341" s="218">
        <v>502000000</v>
      </c>
      <c r="M341" s="220">
        <v>7.2499999999999995E-2</v>
      </c>
      <c r="N341" s="224">
        <v>-5.7579379122793293E-6</v>
      </c>
      <c r="O341" s="242">
        <v>0.3</v>
      </c>
      <c r="P341" s="224">
        <v>-1.1856040874782808E-5</v>
      </c>
      <c r="Q341" s="55"/>
      <c r="R341" s="55"/>
      <c r="S341" s="55"/>
      <c r="T341" s="221"/>
    </row>
    <row r="342" spans="1:21" s="75" customFormat="1" ht="15" customHeight="1">
      <c r="A342" s="73"/>
      <c r="B342" s="213" t="s">
        <v>266</v>
      </c>
      <c r="C342" s="222" t="s">
        <v>267</v>
      </c>
      <c r="D342" s="214" t="s">
        <v>226</v>
      </c>
      <c r="E342" s="215" t="s">
        <v>155</v>
      </c>
      <c r="F342" s="223">
        <v>44909</v>
      </c>
      <c r="G342" s="216">
        <v>44970</v>
      </c>
      <c r="H342" s="217" t="s">
        <v>156</v>
      </c>
      <c r="I342" s="218">
        <v>2100000000</v>
      </c>
      <c r="J342" s="219">
        <v>1944894863.4000001</v>
      </c>
      <c r="K342" s="218">
        <v>1953047436.4000001</v>
      </c>
      <c r="L342" s="218">
        <v>2100000000</v>
      </c>
      <c r="M342" s="220">
        <v>0.09</v>
      </c>
      <c r="N342" s="224">
        <v>1.2571969205456853E-2</v>
      </c>
      <c r="O342" s="242">
        <v>0.3</v>
      </c>
      <c r="P342" s="224">
        <v>2.5886659954866199E-2</v>
      </c>
      <c r="Q342" s="55"/>
      <c r="R342" s="55"/>
      <c r="S342" s="55"/>
      <c r="T342" s="221"/>
    </row>
    <row r="343" spans="1:21" s="75" customFormat="1" ht="15" customHeight="1">
      <c r="A343" s="73"/>
      <c r="B343" s="213" t="s">
        <v>266</v>
      </c>
      <c r="C343" s="222" t="s">
        <v>267</v>
      </c>
      <c r="D343" s="214" t="s">
        <v>226</v>
      </c>
      <c r="E343" s="215" t="s">
        <v>155</v>
      </c>
      <c r="F343" s="223">
        <v>44914</v>
      </c>
      <c r="G343" s="216">
        <v>44974</v>
      </c>
      <c r="H343" s="217" t="s">
        <v>156</v>
      </c>
      <c r="I343" s="218">
        <v>2700000000</v>
      </c>
      <c r="J343" s="219">
        <v>2482128493</v>
      </c>
      <c r="K343" s="218">
        <v>2489146456</v>
      </c>
      <c r="L343" s="218">
        <v>2700000000</v>
      </c>
      <c r="M343" s="220">
        <v>8.5999999999999993E-2</v>
      </c>
      <c r="N343" s="224">
        <v>1.6022894277666129E-2</v>
      </c>
      <c r="O343" s="242">
        <v>0.3</v>
      </c>
      <c r="P343" s="224">
        <v>3.2992382408849677E-2</v>
      </c>
      <c r="Q343" s="55"/>
      <c r="R343" s="55"/>
      <c r="S343" s="55"/>
      <c r="T343" s="221"/>
    </row>
    <row r="344" spans="1:21" s="75" customFormat="1" ht="15" customHeight="1">
      <c r="A344" s="73"/>
      <c r="B344" s="213" t="s">
        <v>266</v>
      </c>
      <c r="C344" s="222" t="s">
        <v>268</v>
      </c>
      <c r="D344" s="214" t="s">
        <v>226</v>
      </c>
      <c r="E344" s="215" t="s">
        <v>155</v>
      </c>
      <c r="F344" s="223">
        <v>44918</v>
      </c>
      <c r="G344" s="216">
        <v>44946</v>
      </c>
      <c r="H344" s="217" t="s">
        <v>156</v>
      </c>
      <c r="I344" s="218">
        <v>1045000000</v>
      </c>
      <c r="J344" s="219">
        <v>1000746397.4</v>
      </c>
      <c r="K344" s="218">
        <v>1002830141.9</v>
      </c>
      <c r="L344" s="218">
        <v>1045000000</v>
      </c>
      <c r="M344" s="220">
        <v>9.5000000000000001E-2</v>
      </c>
      <c r="N344" s="224">
        <v>6.4553217844569534E-3</v>
      </c>
      <c r="O344" s="242">
        <v>0.3</v>
      </c>
      <c r="P344" s="224">
        <v>1.3292008372160559E-2</v>
      </c>
      <c r="Q344" s="55"/>
      <c r="R344" s="55"/>
      <c r="S344" s="55"/>
      <c r="T344" s="221"/>
    </row>
    <row r="345" spans="1:21" s="75" customFormat="1" ht="15" customHeight="1">
      <c r="A345" s="73"/>
      <c r="B345" s="213" t="s">
        <v>266</v>
      </c>
      <c r="C345" s="222" t="s">
        <v>269</v>
      </c>
      <c r="D345" s="214" t="s">
        <v>226</v>
      </c>
      <c r="E345" s="215" t="s">
        <v>155</v>
      </c>
      <c r="F345" s="223">
        <v>44924</v>
      </c>
      <c r="G345" s="216">
        <v>44928</v>
      </c>
      <c r="H345" s="217" t="s">
        <v>156</v>
      </c>
      <c r="I345" s="218">
        <v>500000000</v>
      </c>
      <c r="J345" s="219">
        <v>452589041</v>
      </c>
      <c r="K345" s="218">
        <v>452806037</v>
      </c>
      <c r="L345" s="218">
        <v>500000000</v>
      </c>
      <c r="M345" s="220">
        <v>8.7499999999999994E-2</v>
      </c>
      <c r="N345" s="224">
        <v>2.9147594918135173E-3</v>
      </c>
      <c r="O345" s="242">
        <v>0.3</v>
      </c>
      <c r="P345" s="224">
        <v>6.0017159270517968E-3</v>
      </c>
      <c r="Q345" s="55"/>
      <c r="R345" s="55"/>
      <c r="S345" s="55"/>
      <c r="T345" s="221"/>
    </row>
    <row r="346" spans="1:21" s="75" customFormat="1" ht="15.75">
      <c r="A346" s="73"/>
      <c r="B346" s="371" t="s">
        <v>5</v>
      </c>
      <c r="C346" s="372"/>
      <c r="D346" s="372"/>
      <c r="E346" s="372"/>
      <c r="F346" s="372"/>
      <c r="G346" s="372"/>
      <c r="H346" s="373"/>
      <c r="I346" s="81">
        <v>389579500000</v>
      </c>
      <c r="J346" s="81">
        <v>174808245365.44644</v>
      </c>
      <c r="K346" s="81">
        <v>148450230754.55948</v>
      </c>
      <c r="L346" s="81">
        <v>389579500000</v>
      </c>
      <c r="M346" s="82"/>
      <c r="N346" s="82"/>
      <c r="O346" s="82"/>
      <c r="P346" s="82"/>
      <c r="Q346" s="55"/>
      <c r="R346" s="55"/>
      <c r="S346" s="55"/>
      <c r="U346" s="83"/>
    </row>
    <row r="347" spans="1:21" s="75" customFormat="1" ht="15.75">
      <c r="A347" s="73"/>
      <c r="B347" s="245"/>
      <c r="C347" s="245"/>
      <c r="D347" s="245"/>
      <c r="E347" s="245"/>
      <c r="F347" s="245"/>
      <c r="G347" s="245"/>
      <c r="H347" s="245"/>
      <c r="I347" s="246"/>
      <c r="J347" s="246"/>
      <c r="K347" s="246"/>
      <c r="L347" s="246"/>
      <c r="M347" s="82"/>
      <c r="N347" s="82"/>
      <c r="O347" s="82"/>
      <c r="P347" s="82"/>
      <c r="Q347" s="55"/>
      <c r="R347" s="55"/>
      <c r="S347" s="55"/>
      <c r="U347" s="83"/>
    </row>
    <row r="348" spans="1:21" s="75" customFormat="1" ht="15.75">
      <c r="A348" s="73"/>
      <c r="B348" s="245"/>
      <c r="C348" s="245"/>
      <c r="D348" s="245"/>
      <c r="E348" s="245"/>
      <c r="F348" s="245"/>
      <c r="G348" s="245"/>
      <c r="H348" s="245"/>
      <c r="I348" s="246"/>
      <c r="J348" s="246"/>
      <c r="K348" s="246"/>
      <c r="L348" s="246"/>
      <c r="M348" s="82"/>
      <c r="N348" s="82"/>
      <c r="O348" s="82"/>
      <c r="P348" s="82"/>
      <c r="Q348" s="55"/>
      <c r="R348" s="55"/>
      <c r="S348" s="55"/>
      <c r="U348" s="83"/>
    </row>
    <row r="349" spans="1:21" s="75" customFormat="1" ht="31.5">
      <c r="A349" s="73"/>
      <c r="B349" s="99" t="s">
        <v>305</v>
      </c>
      <c r="C349" s="99" t="s">
        <v>304</v>
      </c>
      <c r="D349" s="99" t="s">
        <v>303</v>
      </c>
      <c r="E349" s="284"/>
      <c r="F349" s="284"/>
      <c r="G349" s="245"/>
      <c r="H349" s="245"/>
      <c r="I349" s="246"/>
      <c r="J349" s="246"/>
      <c r="K349" s="246"/>
      <c r="L349" s="246"/>
      <c r="M349" s="82"/>
      <c r="N349" s="82"/>
      <c r="O349" s="82"/>
      <c r="P349" s="82"/>
      <c r="Q349" s="55"/>
      <c r="R349" s="55"/>
      <c r="S349" s="55"/>
      <c r="U349" s="83"/>
    </row>
    <row r="350" spans="1:21" s="75" customFormat="1" ht="15.75">
      <c r="A350" s="73"/>
      <c r="B350" s="250">
        <v>1140230101</v>
      </c>
      <c r="C350" s="248" t="s">
        <v>262</v>
      </c>
      <c r="D350" s="249">
        <v>11251758813.810791</v>
      </c>
      <c r="E350" s="285"/>
      <c r="F350" s="286"/>
      <c r="G350" s="245"/>
      <c r="H350" s="245"/>
      <c r="I350" s="246"/>
      <c r="J350" s="246"/>
      <c r="K350" s="246"/>
      <c r="L350" s="246"/>
      <c r="M350" s="82"/>
      <c r="N350" s="82"/>
      <c r="O350" s="82"/>
      <c r="P350" s="82"/>
      <c r="Q350" s="55"/>
      <c r="R350" s="55"/>
      <c r="S350" s="55"/>
      <c r="U350" s="83"/>
    </row>
    <row r="351" spans="1:21" s="75" customFormat="1" ht="15.75">
      <c r="A351" s="73"/>
      <c r="B351" s="250" t="s">
        <v>306</v>
      </c>
      <c r="C351" s="248" t="s">
        <v>266</v>
      </c>
      <c r="D351" s="249">
        <v>12258722057.699999</v>
      </c>
      <c r="E351" s="285"/>
      <c r="F351" s="286"/>
      <c r="G351" s="245"/>
      <c r="H351" s="245"/>
      <c r="I351" s="246"/>
      <c r="J351" s="246"/>
      <c r="K351" s="246"/>
      <c r="L351" s="246"/>
      <c r="M351" s="82"/>
      <c r="N351" s="82"/>
      <c r="O351" s="82"/>
      <c r="P351" s="82"/>
      <c r="Q351" s="55"/>
      <c r="R351" s="55"/>
      <c r="S351" s="55"/>
      <c r="U351" s="83"/>
    </row>
    <row r="352" spans="1:21" s="75" customFormat="1" ht="15.75">
      <c r="A352" s="73"/>
      <c r="B352" s="250">
        <v>1140210101</v>
      </c>
      <c r="C352" s="248" t="s">
        <v>239</v>
      </c>
      <c r="D352" s="249">
        <v>34531724717.595886</v>
      </c>
      <c r="E352" s="285"/>
      <c r="F352" s="286"/>
      <c r="G352" s="245"/>
      <c r="H352" s="245"/>
      <c r="I352" s="246"/>
      <c r="J352" s="246"/>
      <c r="K352" s="246"/>
      <c r="L352" s="246"/>
      <c r="M352" s="82"/>
      <c r="N352" s="82"/>
      <c r="O352" s="82"/>
      <c r="P352" s="82"/>
      <c r="Q352" s="55"/>
      <c r="R352" s="55"/>
      <c r="S352" s="55"/>
      <c r="U352" s="83"/>
    </row>
    <row r="353" spans="1:21" s="75" customFormat="1" ht="15.75">
      <c r="A353" s="73"/>
      <c r="B353" s="250">
        <v>1140620101</v>
      </c>
      <c r="C353" s="248" t="s">
        <v>264</v>
      </c>
      <c r="D353" s="249">
        <v>4424558763.3475418</v>
      </c>
      <c r="E353" s="285"/>
      <c r="F353" s="286"/>
      <c r="G353" s="245"/>
      <c r="H353" s="245"/>
      <c r="I353" s="246"/>
      <c r="J353" s="246"/>
      <c r="K353" s="246"/>
      <c r="L353" s="246"/>
      <c r="M353" s="82"/>
      <c r="N353" s="82"/>
      <c r="O353" s="82"/>
      <c r="P353" s="82"/>
      <c r="Q353" s="55"/>
      <c r="R353" s="55"/>
      <c r="S353" s="55"/>
      <c r="U353" s="83"/>
    </row>
    <row r="354" spans="1:21" s="75" customFormat="1" ht="15.75">
      <c r="A354" s="73"/>
      <c r="B354" s="250">
        <v>1140220201</v>
      </c>
      <c r="C354" s="248" t="s">
        <v>258</v>
      </c>
      <c r="D354" s="249">
        <v>12015472.970158141</v>
      </c>
      <c r="E354" s="285"/>
      <c r="F354" s="286"/>
      <c r="G354" s="245"/>
      <c r="H354" s="245"/>
      <c r="I354" s="246"/>
      <c r="J354" s="246"/>
      <c r="K354" s="246"/>
      <c r="L354" s="246"/>
      <c r="M354" s="82"/>
      <c r="N354" s="82"/>
      <c r="O354" s="82"/>
      <c r="P354" s="82"/>
      <c r="Q354" s="55"/>
      <c r="R354" s="55"/>
      <c r="S354" s="55"/>
      <c r="U354" s="83"/>
    </row>
    <row r="355" spans="1:21" s="75" customFormat="1" ht="15.75">
      <c r="A355" s="73"/>
      <c r="B355" s="250">
        <v>1140220301</v>
      </c>
      <c r="C355" s="248" t="s">
        <v>124</v>
      </c>
      <c r="D355" s="249">
        <v>34347946894.752098</v>
      </c>
      <c r="E355" s="285"/>
      <c r="F355" s="286"/>
      <c r="G355" s="245"/>
      <c r="H355" s="245"/>
      <c r="I355" s="246"/>
      <c r="J355" s="246"/>
      <c r="K355" s="246"/>
      <c r="L355" s="246"/>
      <c r="M355" s="82"/>
      <c r="N355" s="82"/>
      <c r="O355" s="82"/>
      <c r="P355" s="82"/>
      <c r="Q355" s="55"/>
      <c r="R355" s="55"/>
      <c r="S355" s="55"/>
      <c r="U355" s="83"/>
    </row>
    <row r="356" spans="1:21" s="75" customFormat="1" ht="15.75">
      <c r="A356" s="73"/>
      <c r="B356" s="250">
        <v>1140210201</v>
      </c>
      <c r="C356" s="248" t="s">
        <v>159</v>
      </c>
      <c r="D356" s="249">
        <v>51623504034.383606</v>
      </c>
      <c r="E356" s="285"/>
      <c r="F356" s="286"/>
      <c r="G356" s="245"/>
      <c r="H356" s="245"/>
      <c r="I356" s="246"/>
      <c r="J356" s="246"/>
      <c r="K356" s="246"/>
      <c r="L356" s="246"/>
      <c r="M356" s="82"/>
      <c r="N356" s="82"/>
      <c r="O356" s="82"/>
      <c r="P356" s="82"/>
      <c r="Q356" s="55"/>
      <c r="R356" s="55"/>
      <c r="S356" s="55"/>
      <c r="U356" s="83"/>
    </row>
    <row r="357" spans="1:21" s="75" customFormat="1" ht="15.75">
      <c r="A357" s="73"/>
      <c r="B357" s="247"/>
      <c r="C357" s="99" t="s">
        <v>302</v>
      </c>
      <c r="D357" s="251">
        <v>148450230754.56009</v>
      </c>
      <c r="E357" s="287"/>
      <c r="F357" s="286"/>
      <c r="G357" s="245"/>
      <c r="H357" s="245"/>
      <c r="I357" s="246"/>
      <c r="J357" s="246"/>
      <c r="K357" s="246"/>
      <c r="L357" s="246"/>
      <c r="M357" s="82"/>
      <c r="N357" s="82"/>
      <c r="O357" s="82"/>
      <c r="P357" s="82"/>
      <c r="Q357" s="55"/>
      <c r="R357" s="55"/>
      <c r="S357" s="55"/>
      <c r="U357" s="83"/>
    </row>
    <row r="358" spans="1:21" s="75" customFormat="1" ht="15.75">
      <c r="A358" s="73"/>
      <c r="B358" s="245"/>
      <c r="C358" s="245"/>
      <c r="D358" s="245"/>
      <c r="E358" s="245"/>
      <c r="F358" s="245"/>
      <c r="G358" s="245"/>
      <c r="H358" s="245"/>
      <c r="I358" s="246"/>
      <c r="J358" s="246"/>
      <c r="K358" s="246"/>
      <c r="L358" s="246"/>
      <c r="M358" s="82"/>
      <c r="N358" s="82"/>
      <c r="O358" s="82"/>
      <c r="P358" s="82"/>
      <c r="Q358" s="55"/>
      <c r="R358" s="55"/>
      <c r="S358" s="55"/>
      <c r="U358" s="83"/>
    </row>
    <row r="359" spans="1:21" s="75" customFormat="1" ht="15.75">
      <c r="A359" s="73"/>
      <c r="B359" s="245"/>
      <c r="C359" s="245"/>
      <c r="D359" s="245"/>
      <c r="E359" s="245"/>
      <c r="F359" s="245"/>
      <c r="G359" s="245"/>
      <c r="H359" s="245"/>
      <c r="I359" s="246"/>
      <c r="J359" s="246"/>
      <c r="K359" s="246"/>
      <c r="L359" s="246"/>
      <c r="M359" s="82"/>
      <c r="N359" s="82"/>
      <c r="O359" s="82"/>
      <c r="P359" s="82"/>
      <c r="Q359" s="55"/>
      <c r="R359" s="55"/>
      <c r="S359" s="55"/>
      <c r="U359" s="83"/>
    </row>
    <row r="360" spans="1:21" s="75" customFormat="1">
      <c r="A360" s="73"/>
      <c r="F360" s="76"/>
      <c r="H360" s="75" t="s">
        <v>301</v>
      </c>
      <c r="J360" s="105"/>
      <c r="L360" s="83"/>
    </row>
    <row r="361" spans="1:21" s="75" customFormat="1" ht="15.75">
      <c r="A361" s="73"/>
      <c r="B361" s="59" t="s">
        <v>110</v>
      </c>
      <c r="F361" s="76"/>
      <c r="J361" s="77"/>
      <c r="L361" s="83"/>
    </row>
    <row r="362" spans="1:21" s="75" customFormat="1" ht="15.2" customHeight="1">
      <c r="A362" s="73"/>
      <c r="B362" s="366" t="s">
        <v>47</v>
      </c>
      <c r="C362" s="366" t="s">
        <v>48</v>
      </c>
      <c r="D362" s="366" t="s">
        <v>49</v>
      </c>
      <c r="E362" s="366" t="s">
        <v>50</v>
      </c>
      <c r="F362" s="366" t="s">
        <v>51</v>
      </c>
      <c r="G362" s="366" t="s">
        <v>52</v>
      </c>
      <c r="H362" s="366" t="s">
        <v>1</v>
      </c>
      <c r="I362" s="366" t="s">
        <v>15</v>
      </c>
      <c r="J362" s="366" t="s">
        <v>53</v>
      </c>
      <c r="K362" s="366" t="s">
        <v>54</v>
      </c>
      <c r="L362" s="366" t="s">
        <v>55</v>
      </c>
      <c r="M362" s="366" t="s">
        <v>56</v>
      </c>
      <c r="N362" s="366" t="s">
        <v>57</v>
      </c>
      <c r="O362" s="366" t="s">
        <v>105</v>
      </c>
      <c r="P362" s="366" t="s">
        <v>108</v>
      </c>
    </row>
    <row r="363" spans="1:21" s="75" customFormat="1" ht="15.2" customHeight="1">
      <c r="A363" s="73"/>
      <c r="B363" s="367"/>
      <c r="C363" s="367"/>
      <c r="D363" s="367"/>
      <c r="E363" s="367"/>
      <c r="F363" s="367"/>
      <c r="G363" s="367"/>
      <c r="H363" s="367"/>
      <c r="I363" s="367"/>
      <c r="J363" s="367"/>
      <c r="K363" s="367"/>
      <c r="L363" s="367"/>
      <c r="M363" s="367"/>
      <c r="N363" s="367"/>
      <c r="O363" s="367"/>
      <c r="P363" s="367"/>
    </row>
    <row r="364" spans="1:21" s="75" customFormat="1" ht="15.2" customHeight="1">
      <c r="A364" s="73"/>
      <c r="B364" s="367"/>
      <c r="C364" s="367"/>
      <c r="D364" s="367"/>
      <c r="E364" s="367"/>
      <c r="F364" s="367"/>
      <c r="G364" s="367"/>
      <c r="H364" s="367"/>
      <c r="I364" s="367"/>
      <c r="J364" s="367"/>
      <c r="K364" s="367"/>
      <c r="L364" s="367"/>
      <c r="M364" s="367"/>
      <c r="N364" s="367"/>
      <c r="O364" s="367"/>
      <c r="P364" s="367"/>
    </row>
    <row r="365" spans="1:21" s="75" customFormat="1" ht="15" customHeight="1">
      <c r="A365" s="73"/>
      <c r="B365" s="365"/>
      <c r="C365" s="365"/>
      <c r="D365" s="365"/>
      <c r="E365" s="365"/>
      <c r="F365" s="365"/>
      <c r="G365" s="365"/>
      <c r="H365" s="365"/>
      <c r="I365" s="365"/>
      <c r="J365" s="365"/>
      <c r="K365" s="365"/>
      <c r="L365" s="365"/>
      <c r="M365" s="365"/>
      <c r="N365" s="365"/>
      <c r="O365" s="365"/>
      <c r="P365" s="365"/>
    </row>
    <row r="366" spans="1:21" s="75" customFormat="1">
      <c r="A366" s="73"/>
      <c r="B366" s="368" t="s">
        <v>152</v>
      </c>
      <c r="C366" s="369"/>
      <c r="D366" s="369"/>
      <c r="E366" s="369"/>
      <c r="F366" s="369"/>
      <c r="G366" s="369"/>
      <c r="H366" s="369"/>
      <c r="I366" s="369"/>
      <c r="J366" s="369"/>
      <c r="K366" s="369"/>
      <c r="L366" s="369"/>
      <c r="M366" s="369"/>
      <c r="N366" s="369"/>
      <c r="O366" s="369"/>
      <c r="P366" s="370"/>
      <c r="Q366" s="84"/>
    </row>
    <row r="367" spans="1:21" ht="15.75">
      <c r="A367" s="54"/>
      <c r="B367" s="371" t="s">
        <v>5</v>
      </c>
      <c r="C367" s="372"/>
      <c r="D367" s="372"/>
      <c r="E367" s="372"/>
      <c r="F367" s="372"/>
      <c r="G367" s="372"/>
      <c r="H367" s="373"/>
      <c r="I367" s="81">
        <v>0</v>
      </c>
      <c r="J367" s="81">
        <v>0</v>
      </c>
      <c r="K367" s="81">
        <v>0</v>
      </c>
      <c r="L367" s="81">
        <v>0</v>
      </c>
      <c r="M367" s="82"/>
      <c r="N367" s="82"/>
      <c r="O367" s="82"/>
      <c r="P367" s="82"/>
    </row>
    <row r="368" spans="1:21" ht="15.75">
      <c r="A368" s="54"/>
      <c r="E368" s="85"/>
      <c r="F368" s="86"/>
      <c r="G368" s="71"/>
      <c r="I368" s="58"/>
      <c r="J368" s="55"/>
    </row>
    <row r="369" spans="1:10" ht="15.75">
      <c r="A369" s="54"/>
      <c r="B369" s="59" t="s">
        <v>216</v>
      </c>
      <c r="E369" s="85"/>
      <c r="F369" s="86"/>
      <c r="G369" s="71"/>
      <c r="I369" s="58"/>
      <c r="J369" s="55"/>
    </row>
    <row r="370" spans="1:10" ht="15.75">
      <c r="A370" s="54"/>
      <c r="E370" s="85"/>
      <c r="F370" s="86"/>
      <c r="G370" s="71"/>
      <c r="I370" s="58"/>
      <c r="J370" s="55"/>
    </row>
    <row r="371" spans="1:10" ht="15.75">
      <c r="A371" s="54"/>
      <c r="B371" s="362" t="s">
        <v>4</v>
      </c>
      <c r="C371" s="363"/>
      <c r="D371" s="99">
        <v>44926</v>
      </c>
      <c r="E371" s="288">
        <v>44561</v>
      </c>
      <c r="F371" s="284"/>
      <c r="G371" s="284"/>
      <c r="I371" s="58"/>
      <c r="J371" s="55"/>
    </row>
    <row r="372" spans="1:10">
      <c r="A372" s="54"/>
      <c r="B372" s="87" t="s">
        <v>127</v>
      </c>
      <c r="C372" s="88"/>
      <c r="D372" s="89">
        <v>242854412</v>
      </c>
      <c r="E372" s="89">
        <v>0</v>
      </c>
      <c r="F372" s="271"/>
      <c r="G372" s="271"/>
      <c r="I372" s="58"/>
      <c r="J372" s="55"/>
    </row>
    <row r="373" spans="1:10">
      <c r="A373" s="54"/>
      <c r="B373" s="87" t="s">
        <v>128</v>
      </c>
      <c r="C373" s="88"/>
      <c r="D373" s="89">
        <v>0</v>
      </c>
      <c r="E373" s="89">
        <v>0</v>
      </c>
      <c r="F373" s="271"/>
      <c r="G373" s="271"/>
      <c r="I373" s="58"/>
      <c r="J373" s="55"/>
    </row>
    <row r="374" spans="1:10" s="75" customFormat="1" ht="15.75">
      <c r="A374" s="73"/>
      <c r="B374" s="201" t="s">
        <v>3</v>
      </c>
      <c r="C374" s="202"/>
      <c r="D374" s="203">
        <v>242854412</v>
      </c>
      <c r="E374" s="208">
        <v>0</v>
      </c>
      <c r="F374" s="281"/>
      <c r="G374" s="281"/>
      <c r="J374" s="77"/>
    </row>
    <row r="375" spans="1:10" s="75" customFormat="1" ht="15.75">
      <c r="A375" s="73"/>
      <c r="B375" s="90"/>
      <c r="C375" s="90"/>
      <c r="D375" s="91"/>
      <c r="E375" s="110"/>
      <c r="F375" s="71"/>
      <c r="G375" s="71"/>
      <c r="J375" s="77"/>
    </row>
    <row r="376" spans="1:10" s="75" customFormat="1" ht="15.75">
      <c r="A376" s="73"/>
      <c r="B376" s="59" t="s">
        <v>215</v>
      </c>
      <c r="C376" s="59"/>
      <c r="D376" s="91"/>
      <c r="E376" s="110"/>
      <c r="F376" s="71"/>
      <c r="G376" s="71"/>
      <c r="J376" s="77"/>
    </row>
    <row r="377" spans="1:10" ht="15.75">
      <c r="A377" s="54"/>
      <c r="B377" s="55" t="s">
        <v>252</v>
      </c>
      <c r="E377" s="85"/>
      <c r="F377" s="86"/>
      <c r="G377" s="71"/>
    </row>
    <row r="378" spans="1:10" ht="15.75">
      <c r="A378" s="54"/>
      <c r="B378" s="92"/>
      <c r="C378" s="92"/>
      <c r="E378" s="85"/>
      <c r="F378" s="86"/>
      <c r="G378" s="71"/>
    </row>
    <row r="379" spans="1:10" s="75" customFormat="1" ht="15.75">
      <c r="A379" s="73"/>
      <c r="B379" s="59" t="s">
        <v>214</v>
      </c>
      <c r="C379" s="59"/>
      <c r="D379" s="74"/>
      <c r="F379" s="93"/>
      <c r="G379" s="71"/>
      <c r="J379" s="77"/>
    </row>
    <row r="380" spans="1:10" ht="15.75">
      <c r="A380" s="54"/>
      <c r="B380" s="55" t="s">
        <v>106</v>
      </c>
      <c r="E380" s="85"/>
      <c r="F380" s="86"/>
      <c r="G380" s="71"/>
    </row>
    <row r="381" spans="1:10" ht="15.75">
      <c r="A381" s="54"/>
      <c r="E381" s="85"/>
      <c r="F381" s="86"/>
      <c r="G381" s="71"/>
    </row>
    <row r="382" spans="1:10" ht="15.75">
      <c r="A382" s="54"/>
      <c r="B382" s="362" t="s">
        <v>4</v>
      </c>
      <c r="C382" s="363"/>
      <c r="D382" s="99">
        <v>44926</v>
      </c>
      <c r="E382" s="99">
        <v>44561</v>
      </c>
      <c r="F382" s="284"/>
      <c r="G382" s="284"/>
      <c r="I382" s="58"/>
      <c r="J382" s="55"/>
    </row>
    <row r="383" spans="1:10" ht="16.5" customHeight="1">
      <c r="A383" s="54"/>
      <c r="B383" s="87" t="s">
        <v>227</v>
      </c>
      <c r="C383" s="88"/>
      <c r="D383" s="94">
        <v>229643</v>
      </c>
      <c r="E383" s="94"/>
      <c r="F383" s="275"/>
      <c r="G383" s="275"/>
      <c r="I383" s="58"/>
      <c r="J383" s="55"/>
    </row>
    <row r="384" spans="1:10" ht="16.5" customHeight="1">
      <c r="A384" s="54"/>
      <c r="B384" s="87" t="s">
        <v>229</v>
      </c>
      <c r="C384" s="88"/>
      <c r="D384" s="94">
        <v>140599898</v>
      </c>
      <c r="E384" s="94"/>
      <c r="F384" s="275"/>
      <c r="G384" s="275"/>
      <c r="I384" s="58"/>
      <c r="J384" s="55"/>
    </row>
    <row r="385" spans="1:10" ht="16.5" customHeight="1">
      <c r="A385" s="54"/>
      <c r="B385" s="87" t="s">
        <v>230</v>
      </c>
      <c r="C385" s="88"/>
      <c r="D385" s="94">
        <v>51620179</v>
      </c>
      <c r="E385" s="94"/>
      <c r="F385" s="275"/>
      <c r="G385" s="275"/>
      <c r="I385" s="58"/>
      <c r="J385" s="55"/>
    </row>
    <row r="386" spans="1:10" ht="16.5" customHeight="1">
      <c r="A386" s="54"/>
      <c r="B386" s="87" t="s">
        <v>125</v>
      </c>
      <c r="C386" s="88"/>
      <c r="D386" s="94">
        <v>2111971075</v>
      </c>
      <c r="E386" s="94">
        <v>0</v>
      </c>
      <c r="F386" s="275"/>
      <c r="G386" s="275"/>
      <c r="I386" s="58"/>
      <c r="J386" s="55"/>
    </row>
    <row r="387" spans="1:10" ht="16.5" customHeight="1">
      <c r="A387" s="54"/>
      <c r="B387" s="87" t="s">
        <v>126</v>
      </c>
      <c r="C387" s="88"/>
      <c r="D387" s="94">
        <v>802613602</v>
      </c>
      <c r="E387" s="94">
        <v>0</v>
      </c>
      <c r="F387" s="275"/>
      <c r="G387" s="275"/>
      <c r="I387" s="58"/>
      <c r="J387" s="55"/>
    </row>
    <row r="388" spans="1:10" ht="16.5" customHeight="1">
      <c r="A388" s="54"/>
      <c r="B388" s="87" t="s">
        <v>231</v>
      </c>
      <c r="C388" s="88"/>
      <c r="D388" s="94">
        <v>1912051</v>
      </c>
      <c r="E388" s="94"/>
      <c r="F388" s="275"/>
      <c r="G388" s="275"/>
      <c r="I388" s="58"/>
      <c r="J388" s="55"/>
    </row>
    <row r="389" spans="1:10" ht="16.5" customHeight="1">
      <c r="A389" s="54"/>
      <c r="B389" s="87" t="s">
        <v>247</v>
      </c>
      <c r="C389" s="88"/>
      <c r="D389" s="94">
        <v>6952934</v>
      </c>
      <c r="E389" s="94"/>
      <c r="F389" s="275"/>
      <c r="G389" s="275"/>
      <c r="I389" s="58"/>
      <c r="J389" s="55"/>
    </row>
    <row r="390" spans="1:10" ht="16.5" customHeight="1">
      <c r="A390" s="54"/>
      <c r="B390" s="87" t="s">
        <v>122</v>
      </c>
      <c r="C390" s="88"/>
      <c r="D390" s="94">
        <v>1437229726</v>
      </c>
      <c r="E390" s="94">
        <v>0</v>
      </c>
      <c r="F390" s="275"/>
      <c r="G390" s="275"/>
      <c r="I390" s="58"/>
      <c r="J390" s="55"/>
    </row>
    <row r="391" spans="1:10" ht="16.5" customHeight="1">
      <c r="A391" s="54"/>
      <c r="B391" s="87" t="s">
        <v>232</v>
      </c>
      <c r="C391" s="88"/>
      <c r="D391" s="94">
        <v>88336834</v>
      </c>
      <c r="E391" s="94"/>
      <c r="F391" s="275"/>
      <c r="G391" s="275"/>
      <c r="I391" s="58"/>
      <c r="J391" s="55"/>
    </row>
    <row r="392" spans="1:10" ht="16.5" customHeight="1">
      <c r="A392" s="54"/>
      <c r="B392" s="87" t="s">
        <v>123</v>
      </c>
      <c r="C392" s="88"/>
      <c r="D392" s="94">
        <v>2367110746</v>
      </c>
      <c r="E392" s="94">
        <v>0</v>
      </c>
      <c r="F392" s="275"/>
      <c r="G392" s="275"/>
      <c r="I392" s="58"/>
      <c r="J392" s="55"/>
    </row>
    <row r="393" spans="1:10" ht="15.75">
      <c r="A393" s="54"/>
      <c r="B393" s="201" t="s">
        <v>3</v>
      </c>
      <c r="C393" s="202"/>
      <c r="D393" s="203">
        <v>7008576688</v>
      </c>
      <c r="E393" s="208">
        <v>0</v>
      </c>
      <c r="F393" s="289"/>
      <c r="G393" s="275"/>
      <c r="I393" s="58"/>
      <c r="J393" s="55"/>
    </row>
    <row r="394" spans="1:10" ht="15.75">
      <c r="A394" s="54"/>
      <c r="B394" s="92"/>
      <c r="C394" s="92"/>
      <c r="E394" s="85"/>
      <c r="F394" s="110"/>
    </row>
    <row r="395" spans="1:10" s="75" customFormat="1" ht="15.75">
      <c r="A395" s="73"/>
      <c r="B395" s="59" t="s">
        <v>213</v>
      </c>
      <c r="C395" s="59"/>
      <c r="D395" s="74"/>
      <c r="F395" s="76"/>
      <c r="J395" s="77"/>
    </row>
    <row r="396" spans="1:10" ht="15.75">
      <c r="A396" s="54"/>
      <c r="B396" s="55" t="s">
        <v>64</v>
      </c>
      <c r="E396" s="85"/>
      <c r="F396" s="110"/>
    </row>
    <row r="397" spans="1:10" ht="15.75">
      <c r="A397" s="54"/>
      <c r="E397" s="85"/>
      <c r="F397" s="110"/>
    </row>
    <row r="398" spans="1:10" ht="15.75">
      <c r="A398" s="54"/>
      <c r="B398" s="362" t="s">
        <v>4</v>
      </c>
      <c r="C398" s="363"/>
      <c r="D398" s="99">
        <v>44926</v>
      </c>
      <c r="E398" s="99">
        <v>44561</v>
      </c>
      <c r="F398" s="284"/>
      <c r="G398" s="284"/>
      <c r="I398" s="58"/>
      <c r="J398" s="55"/>
    </row>
    <row r="399" spans="1:10" ht="16.350000000000001" customHeight="1">
      <c r="A399" s="54"/>
      <c r="B399" s="87" t="s">
        <v>227</v>
      </c>
      <c r="C399" s="88"/>
      <c r="D399" s="95">
        <v>827145</v>
      </c>
      <c r="E399" s="95">
        <v>0</v>
      </c>
      <c r="F399" s="275"/>
      <c r="G399" s="275"/>
      <c r="I399" s="58"/>
      <c r="J399" s="55"/>
    </row>
    <row r="400" spans="1:10" ht="16.350000000000001" customHeight="1">
      <c r="A400" s="54"/>
      <c r="B400" s="87" t="s">
        <v>231</v>
      </c>
      <c r="C400" s="88"/>
      <c r="D400" s="95">
        <v>263760</v>
      </c>
      <c r="E400" s="95">
        <v>0</v>
      </c>
      <c r="F400" s="271"/>
      <c r="G400" s="271"/>
      <c r="I400" s="58"/>
      <c r="J400" s="55"/>
    </row>
    <row r="401" spans="1:10" ht="16.350000000000001" customHeight="1">
      <c r="A401" s="54"/>
      <c r="B401" s="87" t="s">
        <v>183</v>
      </c>
      <c r="C401" s="88"/>
      <c r="D401" s="95">
        <v>0</v>
      </c>
      <c r="E401" s="95">
        <v>0</v>
      </c>
      <c r="F401" s="271"/>
      <c r="G401" s="271"/>
      <c r="I401" s="58"/>
      <c r="J401" s="55"/>
    </row>
    <row r="402" spans="1:10" ht="16.350000000000001" customHeight="1">
      <c r="A402" s="54"/>
      <c r="B402" s="87" t="s">
        <v>182</v>
      </c>
      <c r="C402" s="88"/>
      <c r="D402" s="95">
        <v>2380044</v>
      </c>
      <c r="E402" s="95">
        <v>0</v>
      </c>
      <c r="F402" s="271"/>
      <c r="G402" s="271"/>
      <c r="I402" s="58"/>
      <c r="J402" s="55"/>
    </row>
    <row r="403" spans="1:10" ht="16.350000000000001" customHeight="1">
      <c r="A403" s="54"/>
      <c r="B403" s="87" t="s">
        <v>162</v>
      </c>
      <c r="C403" s="88"/>
      <c r="D403" s="95">
        <v>60561405</v>
      </c>
      <c r="E403" s="95">
        <v>0</v>
      </c>
      <c r="F403" s="271"/>
      <c r="G403" s="271"/>
      <c r="I403" s="58"/>
      <c r="J403" s="55"/>
    </row>
    <row r="404" spans="1:10" ht="16.350000000000001" customHeight="1">
      <c r="A404" s="54"/>
      <c r="B404" s="87" t="s">
        <v>184</v>
      </c>
      <c r="C404" s="88"/>
      <c r="D404" s="95">
        <v>7229697</v>
      </c>
      <c r="E404" s="95">
        <v>0</v>
      </c>
      <c r="F404" s="271"/>
      <c r="G404" s="271"/>
      <c r="I404" s="58"/>
      <c r="J404" s="55"/>
    </row>
    <row r="405" spans="1:10" ht="16.350000000000001" customHeight="1">
      <c r="A405" s="54"/>
      <c r="B405" s="87" t="s">
        <v>163</v>
      </c>
      <c r="C405" s="88"/>
      <c r="D405" s="95">
        <v>2550</v>
      </c>
      <c r="E405" s="95">
        <v>0</v>
      </c>
      <c r="F405" s="271"/>
      <c r="G405" s="271"/>
      <c r="I405" s="58"/>
      <c r="J405" s="55"/>
    </row>
    <row r="406" spans="1:10" ht="16.350000000000001" customHeight="1">
      <c r="A406" s="54"/>
      <c r="B406" s="87" t="s">
        <v>228</v>
      </c>
      <c r="C406" s="88"/>
      <c r="D406" s="95">
        <v>18213428</v>
      </c>
      <c r="E406" s="95">
        <v>0</v>
      </c>
      <c r="F406" s="271"/>
      <c r="G406" s="271"/>
      <c r="I406" s="58"/>
      <c r="J406" s="55"/>
    </row>
    <row r="407" spans="1:10" ht="16.350000000000001" customHeight="1">
      <c r="A407" s="54"/>
      <c r="B407" s="87" t="s">
        <v>233</v>
      </c>
      <c r="C407" s="88"/>
      <c r="D407" s="95">
        <v>43354633</v>
      </c>
      <c r="E407" s="95">
        <v>0</v>
      </c>
      <c r="F407" s="271"/>
      <c r="G407" s="271"/>
      <c r="I407" s="58"/>
      <c r="J407" s="55"/>
    </row>
    <row r="408" spans="1:10" ht="16.350000000000001" customHeight="1">
      <c r="A408" s="54"/>
      <c r="B408" s="87" t="s">
        <v>248</v>
      </c>
      <c r="C408" s="88"/>
      <c r="D408" s="95">
        <v>17611844</v>
      </c>
      <c r="E408" s="95"/>
      <c r="F408" s="271"/>
      <c r="G408" s="271"/>
      <c r="I408" s="58"/>
      <c r="J408" s="55"/>
    </row>
    <row r="409" spans="1:10" ht="16.350000000000001" customHeight="1">
      <c r="A409" s="54"/>
      <c r="B409" s="87" t="s">
        <v>234</v>
      </c>
      <c r="C409" s="88"/>
      <c r="D409" s="95">
        <v>3304</v>
      </c>
      <c r="E409" s="95">
        <v>0</v>
      </c>
      <c r="F409" s="271"/>
      <c r="G409" s="271"/>
      <c r="I409" s="58"/>
      <c r="J409" s="55"/>
    </row>
    <row r="410" spans="1:10" ht="15.75">
      <c r="A410" s="54"/>
      <c r="B410" s="201" t="s">
        <v>3</v>
      </c>
      <c r="C410" s="202"/>
      <c r="D410" s="204">
        <v>150447810</v>
      </c>
      <c r="E410" s="209">
        <v>0</v>
      </c>
      <c r="F410" s="290"/>
      <c r="G410" s="271"/>
      <c r="I410" s="58"/>
      <c r="J410" s="55"/>
    </row>
    <row r="411" spans="1:10">
      <c r="A411" s="54"/>
    </row>
    <row r="412" spans="1:10">
      <c r="A412" s="54"/>
    </row>
    <row r="413" spans="1:10" ht="15.75">
      <c r="A413" s="54"/>
      <c r="B413" s="59" t="s">
        <v>209</v>
      </c>
      <c r="C413" s="59"/>
    </row>
    <row r="414" spans="1:10" ht="36" customHeight="1">
      <c r="A414" s="54"/>
      <c r="B414" s="375" t="s">
        <v>89</v>
      </c>
      <c r="C414" s="375"/>
      <c r="D414" s="375"/>
      <c r="E414" s="375"/>
      <c r="F414" s="375"/>
      <c r="G414" s="375"/>
      <c r="H414" s="375"/>
      <c r="I414" s="375"/>
      <c r="J414" s="375"/>
    </row>
    <row r="415" spans="1:10">
      <c r="A415" s="54"/>
    </row>
    <row r="416" spans="1:10" ht="15.75">
      <c r="A416" s="54"/>
      <c r="B416" s="59" t="s">
        <v>210</v>
      </c>
      <c r="C416" s="59"/>
    </row>
    <row r="417" spans="1:10">
      <c r="A417" s="54"/>
      <c r="B417" s="55" t="s">
        <v>253</v>
      </c>
    </row>
    <row r="418" spans="1:10">
      <c r="A418" s="54"/>
    </row>
    <row r="419" spans="1:10" ht="15.75">
      <c r="A419" s="54"/>
      <c r="B419" s="59" t="s">
        <v>211</v>
      </c>
      <c r="C419" s="59"/>
    </row>
    <row r="420" spans="1:10" ht="15" customHeight="1">
      <c r="A420" s="54"/>
      <c r="B420" s="342" t="s">
        <v>254</v>
      </c>
      <c r="C420" s="342"/>
      <c r="D420" s="342"/>
      <c r="E420" s="342"/>
      <c r="F420" s="342"/>
      <c r="G420" s="342"/>
      <c r="H420" s="342"/>
      <c r="I420" s="342"/>
    </row>
    <row r="421" spans="1:10">
      <c r="A421" s="54"/>
      <c r="B421" s="115"/>
      <c r="C421" s="115"/>
      <c r="D421" s="115"/>
      <c r="E421" s="115"/>
      <c r="F421" s="115"/>
      <c r="G421" s="115"/>
      <c r="H421" s="115"/>
      <c r="I421" s="115"/>
    </row>
    <row r="422" spans="1:10" ht="15.75">
      <c r="A422" s="54"/>
      <c r="B422" s="59" t="s">
        <v>212</v>
      </c>
      <c r="C422" s="59"/>
      <c r="F422" s="55"/>
    </row>
    <row r="423" spans="1:10" ht="36.75" customHeight="1">
      <c r="A423" s="54"/>
      <c r="B423" s="323" t="s">
        <v>255</v>
      </c>
      <c r="C423" s="323"/>
      <c r="D423" s="323"/>
      <c r="E423" s="323"/>
      <c r="F423" s="323"/>
      <c r="G423" s="323"/>
      <c r="H423" s="323"/>
      <c r="I423" s="323"/>
      <c r="J423" s="323"/>
    </row>
    <row r="424" spans="1:10">
      <c r="A424" s="54"/>
    </row>
    <row r="425" spans="1:10">
      <c r="A425" s="54"/>
    </row>
    <row r="426" spans="1:10">
      <c r="A426" s="54"/>
    </row>
    <row r="429" spans="1:10" ht="15.75">
      <c r="C429" s="295"/>
      <c r="D429" s="295"/>
      <c r="E429" s="295"/>
      <c r="F429" s="295"/>
      <c r="G429" s="295"/>
    </row>
    <row r="430" spans="1:10">
      <c r="C430" s="296"/>
      <c r="D430" s="296"/>
      <c r="E430" s="296"/>
      <c r="F430" s="296"/>
      <c r="G430" s="296"/>
    </row>
  </sheetData>
  <customSheetViews>
    <customSheetView guid="{F3648BCD-1CED-4BBB-AE63-37BDB925883F}" scale="80" showPageBreaks="1" showGridLines="0" printArea="1">
      <selection activeCell="I17" sqref="I17"/>
      <pageMargins left="0.7" right="0.7" top="0.75" bottom="0.75" header="0.3" footer="0.3"/>
      <pageSetup paperSize="9" scale="50" orientation="portrait" r:id="rId1"/>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2"/>
      <autoFilter ref="B50:P103" xr:uid="{AFBCB441-E847-42AF-B1E9-FB586D65E2CA}"/>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3"/>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4"/>
    </customSheetView>
  </customSheetViews>
  <mergeCells count="46">
    <mergeCell ref="C429:G429"/>
    <mergeCell ref="C430:G430"/>
    <mergeCell ref="M362:M365"/>
    <mergeCell ref="N71:N72"/>
    <mergeCell ref="O71:O72"/>
    <mergeCell ref="B398:C398"/>
    <mergeCell ref="B382:C382"/>
    <mergeCell ref="B414:J414"/>
    <mergeCell ref="B420:I420"/>
    <mergeCell ref="B423:J423"/>
    <mergeCell ref="P71:P72"/>
    <mergeCell ref="I71:I72"/>
    <mergeCell ref="J71:J72"/>
    <mergeCell ref="K71:K72"/>
    <mergeCell ref="L71:L72"/>
    <mergeCell ref="M71:M72"/>
    <mergeCell ref="B28:J28"/>
    <mergeCell ref="I362:I365"/>
    <mergeCell ref="J362:J365"/>
    <mergeCell ref="K362:K365"/>
    <mergeCell ref="L362:L365"/>
    <mergeCell ref="F71:F72"/>
    <mergeCell ref="H71:H72"/>
    <mergeCell ref="E362:E365"/>
    <mergeCell ref="F362:F365"/>
    <mergeCell ref="G362:G365"/>
    <mergeCell ref="H362:H365"/>
    <mergeCell ref="C71:C72"/>
    <mergeCell ref="C362:C365"/>
    <mergeCell ref="D362:D365"/>
    <mergeCell ref="B13:C13"/>
    <mergeCell ref="B33:C33"/>
    <mergeCell ref="B60:C60"/>
    <mergeCell ref="B371:C371"/>
    <mergeCell ref="B53:J53"/>
    <mergeCell ref="B71:B72"/>
    <mergeCell ref="D71:D72"/>
    <mergeCell ref="G71:G72"/>
    <mergeCell ref="B362:B365"/>
    <mergeCell ref="B366:P366"/>
    <mergeCell ref="B367:H367"/>
    <mergeCell ref="B346:H346"/>
    <mergeCell ref="N362:N365"/>
    <mergeCell ref="O362:O365"/>
    <mergeCell ref="P362:P365"/>
    <mergeCell ref="E71:E72"/>
  </mergeCells>
  <conditionalFormatting sqref="J73:J107">
    <cfRule type="duplicateValues" dxfId="0" priority="9"/>
  </conditionalFormatting>
  <hyperlinks>
    <hyperlink ref="G4" location="Índice!A1" display="Índice" xr:uid="{00000000-0004-0000-0700-000000000000}"/>
  </hyperlinks>
  <pageMargins left="0.25" right="0.25" top="0.75" bottom="0.75" header="0.3" footer="0.3"/>
  <pageSetup paperSize="9" scale="50" fitToHeight="0" orientation="portrait" r:id="rId5"/>
  <drawing r:id="rId6"/>
  <legacyDrawing r:id="rId7"/>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Gr611/P5nsk7kDIiQoW5oEdL5gy3p7rilO9SaoWEtR0=</DigestValue>
    </Reference>
    <Reference Type="http://www.w3.org/2000/09/xmldsig#Object" URI="#idOfficeObject">
      <DigestMethod Algorithm="http://www.w3.org/2001/04/xmlenc#sha256"/>
      <DigestValue>nXCKg3rMVPliCfLWY6S4hqLg5F95i3dB4PwVixkk808=</DigestValue>
    </Reference>
    <Reference Type="http://uri.etsi.org/01903#SignedProperties" URI="#idSignedProperties">
      <Transforms>
        <Transform Algorithm="http://www.w3.org/TR/2001/REC-xml-c14n-20010315"/>
      </Transforms>
      <DigestMethod Algorithm="http://www.w3.org/2001/04/xmlenc#sha256"/>
      <DigestValue>cKKiPj+jCKbGxIXnp57Ok4/7Px+l3xP3pMbG8qJs6FE=</DigestValue>
    </Reference>
    <Reference Type="http://www.w3.org/2000/09/xmldsig#Object" URI="#idValidSigLnImg">
      <DigestMethod Algorithm="http://www.w3.org/2001/04/xmlenc#sha256"/>
      <DigestValue>NtouhC7Okeb+kORlmGv6vNe/Dj3xVQcecybI7s+L1bg=</DigestValue>
    </Reference>
    <Reference Type="http://www.w3.org/2000/09/xmldsig#Object" URI="#idInvalidSigLnImg">
      <DigestMethod Algorithm="http://www.w3.org/2001/04/xmlenc#sha256"/>
      <DigestValue>h53PRSJFUmCak7yW9JMVXCvBnpkLMvLgOqrsa1xBPYs=</DigestValue>
    </Reference>
  </SignedInfo>
  <SignatureValue>sM2EqbanekyDUrk6uSAFLuHySpU+jjK1UMEDXQyePL02yHggK1p0jGUxRA0jXYzwV/O8OO6ZsXSN
NDpnMWyO54PbbJQNrz1WIYlHg6SIPGMPdDBFkVcJ6hd3ZRK4zk8P5vlNDidFYrzZXBkqLeSBOw/y
yZZcrsGr2OywsN11EPGpw9UZu5CRqQ6ZVJlBO+LJxoCHgklHMwsPVKgtlll3LX2B43jdfpEEpbum
sIfduks0JHvZNbXUaMRr3Il6KtJgJ0AnyBwVn5HeCWsNXLZMczZfSGpeprew8BOFCxUhbmZU6i07
YTvxyl0qqdoqMtkUErMIyS3oNoz6CV6lTZSN0A==</SignatureValue>
  <KeyInfo>
    <X509Data>
      <X509Certificate>MIIIIDCCBgigAwIBAgIIB+4eYILj2n4wDQYJKoZIhvcNAQELBQAwWzEXMBUGA1UEBRMOUlVDIDgwMDUwMTcyLTExGjAYBgNVBAMTEUNBLURPQ1VNRU5UQSBTLkEuMRcwFQYDVQQKEw5ET0NVTUVOVEEgUy5BLjELMAkGA1UEBhMCUFkwHhcNMjEwNzI5MTQyOTI2WhcNMjMwNzI5MTQzOTI2WjCBtzELMAkGA1UEBhMCUFkxGjAYBgNVBAQMEUNBQkFMTEVSTyBTQU5DSEVaMRIwEAYDVQQFEwlDSTEzNjc3NzkxHDAaBgNVBCoME0NSSVNUSUFOIEJFUk5BUkRJTk8xFzAVBgNVBAoMDlBFUlNPTkEgRklTSUNBMREwDwYDVQQLDAhGSVJNQSBGMjEuMCwGA1UEAwwlQ1JJU1RJQU4gQkVSTkFSRElOTyBDQUJBTExFUk8gU0FOQ0hFWjCCASIwDQYJKoZIhvcNAQEBBQADggEPADCCAQoCggEBANJVfoWsedMAdEwPKrDn6lhiTGImtJGJyAqZfKXtXZHK2BQsgTsR4gpat5aOA1QW0IIRfSRdUyOpfJv+XTbgc0IU873ia4mCYd4kz3pjlzx5F2rGqQMy6z/JM1SqlxyVKNXDyWcfoaxhCcRSeNjS2mJVaF4lov42h/cjxl2IEAZJtZ/FSaK9RIgIREwqfeQO3WVvav6Y+qNFG9sCiFtnlDEuV/xpfBS0jF58D8Q2ObLWztghEEadU10jw1fwlBPCENW8z140RICAhF2vmR8ECAkgOwdEOkuT6lVGMIHvZWD30MKXbfjWEPxFssyIhRESEkHM0vL+8qB0sduMqgGwR+MCAwEAAaOCA4kwggOFMAwGA1UdEwEB/wQCMAAwDgYDVR0PAQH/BAQDAgXgMCoGA1UdJQEB/wQgMB4GCCsGAQUFBwMBBggrBgEFBQcDAgYIKwYBBQUHAwQwHQYDVR0OBBYEFBGxZbey/KY2PwHts5m4wZCSFKwq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tBgNVHREEJjAkgSJjcmlzdGlhbmNhYmFsbGVyb0BuZWdvc2Vydm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5rfzQWOnquM6fVBDcim0jszdExhogSXzLpTQe+hN/UVlWw9iJqreDlDQ2CbjaTCMuZbw8q3qNSzcHDxqZlqX40xxUXsb3SIaqNiehHWBaQdlsCbj5KijAAC6TYhqXMuzyMMdyh2dSU/0jNergCgGUKPn6hHn8v8nPGFLj8sbSfKYkRtudmigaJhiFNMSp+GTIQ33mFDm5TObGnY4o0RhT63fq7f3ywHuUjH+kbAk6qKbtYk5PZ/T5oQeVHVnqOc3cO5qxsm0AZ2yT3CQsyEwm/PcA2F8HKbVKsyzUM0j2pPtvw2bFTat99iNgdqHzoIxufLUxmeZ1vpqouna/Aquu/h5nCoolRLsITbgouu8tmOhxsaVr3uA6gP3/6IRvNMg4/2UaLGsW9CQQtqCHhLvCOvvTq51JRiu89NQu3pzrTiv9E9WmQ4OEGiRX+38zrzlgVhe1kShC9NGNnKZzxoa5V6pAR5E+iZPtAlfIe6g8mt0jwCwG0BJyACUvh/bIGEFUTvLsaGWX0uIk7MszWBU/b9u/Uzl3UMQCYE3tebrf1gDGKDnLwcR/AfmhDZZSemfLYHxBMRf2GKZzMCr1OMk5W6OqtF4nN3Gj76uourR82Y8rlCLBTFPVrudCt1g1+B36r65lQD44kgzF5ADnPkJAHpLmiMO/m/GRq1jcoHkL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rS4EAssRmuiIC4DVKpJhNRgJGDzR31a9UbysfKeHDmg=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rS4EAssRmuiIC4DVKpJhNRgJGDzR31a9UbysfKeHDmg=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rS4EAssRmuiIC4DVKpJhNRgJGDzR31a9UbysfKeHDmg=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rS4EAssRmuiIC4DVKpJhNRgJGDzR31a9UbysfKeHDmg=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32pyGxpwSvAxZ9t4O09BjVNGAUCNs11bBpneuN25lGg=</DigestValue>
      </Reference>
      <Reference URI="/xl/drawings/drawing1.xml?ContentType=application/vnd.openxmlformats-officedocument.drawing+xml">
        <DigestMethod Algorithm="http://www.w3.org/2001/04/xmlenc#sha256"/>
        <DigestValue>IJ6NVvzg/RzeY0T3xpzwA3OJ1JbOuk51fFS/VS23Fnk=</DigestValue>
      </Reference>
      <Reference URI="/xl/drawings/drawing2.xml?ContentType=application/vnd.openxmlformats-officedocument.drawing+xml">
        <DigestMethod Algorithm="http://www.w3.org/2001/04/xmlenc#sha256"/>
        <DigestValue>p//bnnGbMxn+s+Gnoyo2UUVd+okxqwb4BMnIc9WD5Uw=</DigestValue>
      </Reference>
      <Reference URI="/xl/drawings/drawing3.xml?ContentType=application/vnd.openxmlformats-officedocument.drawing+xml">
        <DigestMethod Algorithm="http://www.w3.org/2001/04/xmlenc#sha256"/>
        <DigestValue>cA6PdRQ4Wqpkqjiv45Ucwu7t9ZaaLEuFfvETT+bePKA=</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1uKAiymwL7Aq/1f3kAM2/OV/S/RPPznlhryYNu9ywbc=</DigestValue>
      </Reference>
      <Reference URI="/xl/drawings/drawing7.xml?ContentType=application/vnd.openxmlformats-officedocument.drawing+xml">
        <DigestMethod Algorithm="http://www.w3.org/2001/04/xmlenc#sha256"/>
        <DigestValue>8WWugDyXv7b1jzbsnH/m4zfnICLoo56b8afvdCJ+n5w=</DigestValue>
      </Reference>
      <Reference URI="/xl/drawings/vmlDrawing1.vml?ContentType=application/vnd.openxmlformats-officedocument.vmlDrawing">
        <DigestMethod Algorithm="http://www.w3.org/2001/04/xmlenc#sha256"/>
        <DigestValue>r+Zipq/XCYhKw8qoJ1vJOOfl5jh1IORCDpcfcpC0Eoo=</DigestValue>
      </Reference>
      <Reference URI="/xl/drawings/vmlDrawing2.vml?ContentType=application/vnd.openxmlformats-officedocument.vmlDrawing">
        <DigestMethod Algorithm="http://www.w3.org/2001/04/xmlenc#sha256"/>
        <DigestValue>ONZOCpv2GiGMX7IfSMLbeCswBtcL9oRGaUDG1ZPUMK8=</DigestValue>
      </Reference>
      <Reference URI="/xl/drawings/vmlDrawing3.vml?ContentType=application/vnd.openxmlformats-officedocument.vmlDrawing">
        <DigestMethod Algorithm="http://www.w3.org/2001/04/xmlenc#sha256"/>
        <DigestValue>eMgSattkWa07Zndvx3Y5ZS3enLxNV/q8gvOa/TF3UCI=</DigestValue>
      </Reference>
      <Reference URI="/xl/drawings/vmlDrawing4.vml?ContentType=application/vnd.openxmlformats-officedocument.vmlDrawing">
        <DigestMethod Algorithm="http://www.w3.org/2001/04/xmlenc#sha256"/>
        <DigestValue>mu45NOLe4A8+i1VO0YxXRPvG32B+fN1BYQ/zOIV8hnU=</DigestValue>
      </Reference>
      <Reference URI="/xl/drawings/vmlDrawing5.vml?ContentType=application/vnd.openxmlformats-officedocument.vmlDrawing">
        <DigestMethod Algorithm="http://www.w3.org/2001/04/xmlenc#sha256"/>
        <DigestValue>Q7jWKGOABcUEbjcPgyApPZTauUp08kuwI7LN1llphZk=</DigestValue>
      </Reference>
      <Reference URI="/xl/drawings/vmlDrawing6.vml?ContentType=application/vnd.openxmlformats-officedocument.vmlDrawing">
        <DigestMethod Algorithm="http://www.w3.org/2001/04/xmlenc#sha256"/>
        <DigestValue>kxJ8vA5V+7UbuDeb9y1mviW4AWT53G8kXv7DM6kH7O4=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KdL+8LCiGc/7Ex2wG5bGBpw1vCDzybWm8O8i/jwSBFM=</DigestValue>
      </Reference>
      <Reference URI="/xl/media/image3.emf?ContentType=image/x-emf">
        <DigestMethod Algorithm="http://www.w3.org/2001/04/xmlenc#sha256"/>
        <DigestValue>bInipr9XV8KRNGE7rXPENcKpt08K47zJ269AOJDrl0c=</DigestValue>
      </Reference>
      <Reference URI="/xl/media/image4.emf?ContentType=image/x-emf">
        <DigestMethod Algorithm="http://www.w3.org/2001/04/xmlenc#sha256"/>
        <DigestValue>/DtKkMVi+N8ua8OlhZUIIPs1MltH57eCLSMluC+vXIY=</DigestValue>
      </Reference>
      <Reference URI="/xl/media/image5.emf?ContentType=image/x-emf">
        <DigestMethod Algorithm="http://www.w3.org/2001/04/xmlenc#sha256"/>
        <DigestValue>NiRniisNNEVOCsYwMh9AzBvCYZZJuOUR4Mwktq2UZF0=</DigestValue>
      </Reference>
      <Reference URI="/xl/media/image6.emf?ContentType=image/x-emf">
        <DigestMethod Algorithm="http://www.w3.org/2001/04/xmlenc#sha256"/>
        <DigestValue>B/wUnMTI1OBz4PedD3IPvW/Cr48ohybRdbxCcUOu+tM=</DigestValue>
      </Reference>
      <Reference URI="/xl/media/image7.emf?ContentType=image/x-emf">
        <DigestMethod Algorithm="http://www.w3.org/2001/04/xmlenc#sha256"/>
        <DigestValue>fpIpMnnp9vznKTmUaRZpuHR7PZPz+4yVeipItUmkf7M=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lRoAe/mTaTGs/ie48E4RHaNSrD83b2F7kdeF2aA9Dmk=</DigestValue>
      </Reference>
      <Reference URI="/xl/printerSettings/printerSettings15.bin?ContentType=application/vnd.openxmlformats-officedocument.spreadsheetml.printerSettings">
        <DigestMethod Algorithm="http://www.w3.org/2001/04/xmlenc#sha256"/>
        <DigestValue>ac9+76J3bY16n3i4+EMNoHk+nUDEd9kwJxHKn507iMs=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HeMXh0BvJ5EJgLU/vDhAs8Wted+7ofJnylrfXHCWHDg=</DigestValue>
      </Reference>
      <Reference URI="/xl/printerSettings/printerSettings21.bin?ContentType=application/vnd.openxmlformats-officedocument.spreadsheetml.printerSettings">
        <DigestMethod Algorithm="http://www.w3.org/2001/04/xmlenc#sha256"/>
        <DigestValue>rB+hHz7fOU40/GO+qFynUE9fMS/9Of875SrSefqAzz8=</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HeMXh0BvJ5EJgLU/vDhAs8Wted+7ofJnylrfXHCWHDg=</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82lw6sm57LAZKDcAOrer8Dq0JuSR9K7a6PanFoORimg=</DigestValue>
      </Reference>
      <Reference URI="/xl/sharedStrings.xml?ContentType=application/vnd.openxmlformats-officedocument.spreadsheetml.sharedStrings+xml">
        <DigestMethod Algorithm="http://www.w3.org/2001/04/xmlenc#sha256"/>
        <DigestValue>AIw5lMMreyPKClxmrQKySrVzg0CqIxKKSmMy80zXQuE=</DigestValue>
      </Reference>
      <Reference URI="/xl/styles.xml?ContentType=application/vnd.openxmlformats-officedocument.spreadsheetml.styles+xml">
        <DigestMethod Algorithm="http://www.w3.org/2001/04/xmlenc#sha256"/>
        <DigestValue>8JpQQtPJ5jokZM7eAPWO4bmMbF2ze9NpiUSWoxYTmPc=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to9iCVkbCrvVTo6tUpY/8oEOwTr/JOsHlRN1liVGOg4=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Dt9qaykQWAFvbOtqY2x9+DDhbvAj285/JQJuK7csNow=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GC90p4RFLmCz9KWeFhdDRsQdyJ6Ps5ktySER2rk/34Y=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OSlVlhSqzSX5fQPpykRY4iwba9MQ5M8d93AFH5GtVao=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QuTOz4LjbTVkEuppx5jVdX84n9MkQuc2OmBFmLYT5cw=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q1UvmbYBdRvPUe1d78TXZNd4bCgkwbJGm7togFP7ACc=</DigestValue>
      </Reference>
      <Reference URI="/xl/worksheets/sheet1.xml?ContentType=application/vnd.openxmlformats-officedocument.spreadsheetml.worksheet+xml">
        <DigestMethod Algorithm="http://www.w3.org/2001/04/xmlenc#sha256"/>
        <DigestValue>TQT9ZWxdkRdCDRAdv24UPOPQ3XXXKyF/uT2VcgWp7rs=</DigestValue>
      </Reference>
      <Reference URI="/xl/worksheets/sheet2.xml?ContentType=application/vnd.openxmlformats-officedocument.spreadsheetml.worksheet+xml">
        <DigestMethod Algorithm="http://www.w3.org/2001/04/xmlenc#sha256"/>
        <DigestValue>kZGEMSYZTWN5snuln+Yz4tMymrzpIhgAvSHXykNNIuE=</DigestValue>
      </Reference>
      <Reference URI="/xl/worksheets/sheet3.xml?ContentType=application/vnd.openxmlformats-officedocument.spreadsheetml.worksheet+xml">
        <DigestMethod Algorithm="http://www.w3.org/2001/04/xmlenc#sha256"/>
        <DigestValue>S/W4bpKEjE0N5ny8GHIxvIRKri9nwBpWVCGslZgYfmY=</DigestValue>
      </Reference>
      <Reference URI="/xl/worksheets/sheet4.xml?ContentType=application/vnd.openxmlformats-officedocument.spreadsheetml.worksheet+xml">
        <DigestMethod Algorithm="http://www.w3.org/2001/04/xmlenc#sha256"/>
        <DigestValue>KEGQBb/cC/rCvfWKIMVmoAcCK7TvYZUbshUk+Ouq/lk=</DigestValue>
      </Reference>
      <Reference URI="/xl/worksheets/sheet5.xml?ContentType=application/vnd.openxmlformats-officedocument.spreadsheetml.worksheet+xml">
        <DigestMethod Algorithm="http://www.w3.org/2001/04/xmlenc#sha256"/>
        <DigestValue>0kb6hVxBUmV2MDAxI4IP1V8QrvuZzpRyXmL4KpZaD7I=</DigestValue>
      </Reference>
      <Reference URI="/xl/worksheets/sheet6.xml?ContentType=application/vnd.openxmlformats-officedocument.spreadsheetml.worksheet+xml">
        <DigestMethod Algorithm="http://www.w3.org/2001/04/xmlenc#sha256"/>
        <DigestValue>l7sxHvnMlQCeRzt9lf6fPfrXoQMPZH9axieqmVVDjkE=</DigestValue>
      </Reference>
      <Reference URI="/xl/worksheets/sheet7.xml?ContentType=application/vnd.openxmlformats-officedocument.spreadsheetml.worksheet+xml">
        <DigestMethod Algorithm="http://www.w3.org/2001/04/xmlenc#sha256"/>
        <DigestValue>GFm4sFsDT3YDYaIf2C1J9lnXy6AMlaCkAkTfHeRYTj4=</DigestValue>
      </Reference>
    </Manifest>
    <SignatureProperties>
      <SignatureProperty Id="idSignatureTime" Target="#idPackageSignature">
        <mdssi:SignatureTime xmlns:mdssi="http://schemas.openxmlformats.org/package/2006/digital-signature">
          <mdssi:Format>YYYY-MM-DDThh:mm:ssTZD</mdssi:Format>
          <mdssi:Value>2023-04-01T00:06:01Z</mdssi:Value>
        </mdssi:SignatureTime>
      </SignatureProperty>
    </SignatureProperties>
  </Object>
  <Object Id="idOfficeObject">
    <SignatureProperties>
      <SignatureProperty Id="idOfficeV1Details" Target="#idPackageSignature">
        <SignatureInfoV1 xmlns="http://schemas.microsoft.com/office/2006/digsig">
          <SetupID>{54901BF8-86D4-4670-A926-AE36544EFA3B}</SetupID>
          <SignatureText>Cristian Caballero S.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2023-04-01T00:06:01Z</xd:SigningTime>
          <xd:SigningCertificate>
            <xd:Cert>
              <xd:CertDigest>
                <DigestMethod Algorithm="http://www.w3.org/2001/04/xmlenc#sha256"/>
                <DigestValue>eP32mvbH0wosVvAhc0BiQDWi3v7b+B8BTp7d1/lsHGU=</DigestValue>
              </xd:CertDigest>
              <xd:IssuerSerial>
                <X509IssuerName>C=PY, O=DOCUMENTA S.A., CN=CA-DOCUMENTA S.A., SERIALNUMBER=RUC 80050172-1</X509IssuerName>
                <X509SerialNumber>571427602584296062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B/AAAAAAAAAAAAAACUHwAAkQwAACBFTUYAAAEADBwAAKoAAAAGAAAAAAAAAAAAAAAAAAAAVgUAAAADAABYAQAAwQAAAAAAAAAAAAAAAAAAAMA/BQDo8QIACgAAABAAAAAAAAAAAAAAAEsAAAAQAAAAAAAAAAUAAAAeAAAAGAAAAAAAAAAAAAAAQQEAAIAAAAAnAAAAGAAAAAEAAAAAAAAAAAAAAAAAAAAlAAAADAAAAAEAAABMAAAAZAAAAAAAAAAAAAAAQAEAAH8AAAAAAAAAAAAAAE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8PDwAAAAAAAlAAAADAAAAAEAAABMAAAAZAAAAAAAAAAAAAAAQAEAAH8AAAAAAAAAAAAAAEEBAACAAAAAIQDwAAAAAAAAAAAAAACAPwAAAAAAAAAAAACAPwAAAAAAAAAAAAAAAAAAAAAAAAAAAAAAAAAAAAAAAAAAJQAAAAwAAAAAAACAKAAAAAwAAAABAAAAJwAAABgAAAABAAAAAAAAAPDw8AAAAAAAJQAAAAwAAAABAAAATAAAAGQAAAAAAAAAAAAAAEABAAB/AAAAAAAAAAAAAABB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AAAAAAAlAAAADAAAAAEAAABMAAAAZAAAAAAAAAAAAAAAQAEAAH8AAAAAAAAAAAAAAEEBAACAAAAAIQDwAAAAAAAAAAAAAACAPwAAAAAAAAAAAACAPwAAAAAAAAAAAAAAAAAAAAAAAAAAAAAAAAAAAAAAAAAAJQAAAAwAAAAAAACAKAAAAAwAAAABAAAAJwAAABgAAAABAAAAAAAAAP///wAAAAAAJQAAAAwAAAABAAAATAAAAGQAAAAAAAAAAAAAAEABAAB/AAAAAAAAAAAAAAB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ADsAxBfz3Ygy5gDXCE3aVwhNwAul1Zr4MV4A/AM5wOfl1ZrAQAAAAAAAAAQAOwDAAAAAAEAAADgxXgDLMZ4AxAA7ANoxXgAXE1NMrzFeAOQKHtt4MV4A/QM5wMAAAAAAADPdgAAAAAgxngDiwHmAxUAAAAAAAAANMl4AwAAeAMCxlZrEcZWaxxATTIAAAAAAAAAAAAAAAAAAAAAAAAAACzGeAMAAAAAGBDmAxUAAABcaEk4PMZ4A12yenYAAM92MMZ4AwAAAAA4xngDAAAAAJXro2gAAM92AAAAABMAFABcITdpEF/PdlDGeAOU+1t2AADPdgAAAAAAAAAAZHYACAAAAAAlAAAADAAAAAEAAAAYAAAADAAAAAAAAAASAAAADAAAAAEAAAAeAAAAGAAAAL0AAAAEAAAA9wAAABEAAAAlAAAADAAAAAEAAABUAAAAiAAAAL4AAAAEAAAA9QAAABAAAAABAAAA0XbJQasKyUG+AAAABAAAAAoAAABMAAAAAAAAAAAAAAAAAAAA//////////9gAAAAMwAxAC8AMAAzAC8AMgAwADIAMwAGAAAABgAAAAQAAAAGAAAABgAAAAQAAAAGAAAABgAAAAYAAAAGAAAASwAAAEAAAAAwAAAABQAAACAAAAABAAAAAQAAABAAAAAAAAAAAAAAAEEBAACAAAAAAAAAAAAAAABBAQAAgAAAAFIAAABwAQAAAgAAABAAAAAHAAAAAAAAAAAAAAC8AgAAAAAAAAECAiJTAHkAcwB0AGUAbQAAAAAAAAAAAAAAAAAAAAAAAAAAAAAAAAAAAAAAAAAAAAAAAAAAAAAAAAAAAAAAAAAAAAAAAAAAAJXro2gAAAAAgCClaAAAAAAFUKxoAAAAAHVN7WcAAAAAnEbtZwAAAACWQ+1nAAAAAFI97GcAAAAA3zDsZwAAAABwgOxnAAAAAFhK7GcAAAAAd9TiZwAAAAD40eJnAAAAANhdaWDA4ngDAAAAAMDneAPwg/5p9BQTCf7///8AAHgDrNOpdyjkeAMgy5gDgJ79aQAAAADY06l3//8AAAAAAAC71Kl3YOR4AyDleAMBllZrMiE3aQAAAAAAAAAAAAAAAAcAAAAAAAAAEbt5dkDkeAMHAAAAWOV4A1jleAMAAgAA/P///wEAAAAAAAAAAAAAAAAAAABgJYYZ8MTQ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gA8wB4AMAAAAAIAAAACwi4AMAAAAAAACYAygi4APMF0cAFJl3A65eqXcAAAAArl6pdwAAAAAAAAAAIAAAACBxaBkcmXcDMJl3A4C9RGkAAJgDAAAAACAAAAD4nXcDSINLK0SZdwMZL+BnIAAAAAEAAAAPAAAAvJ13AwAA4GegDwAAvOQ1bVAMR2gTt+BnMLD2IjCw9iIgcWgZAAAAAP////9QDEdo0vjpZxQAAAABAAAAYEdIaLzgNW0AAAAAAAAAABG7eXZomncDBgAAALSadwO0mncDAAIAAPz///8BAAAAAAAAAAAAAAAAAAAAAAAAAAAAAAC4DbQjZHYACAAAAAAlAAAADAAAAAMAAAAYAAAADAAAAAAAAAASAAAADAAAAAEAAAAWAAAADAAAAAgAAABUAAAAVAAAAAoAAAAnAAAAHgAAAEoAAAABAAAA0XbJQasKyUEKAAAASwAAAAEAAABMAAAABAAAAAkAAAAnAAAAIAAAAEsAAABQAAAAWAANC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5AAAARwAAACkAAAAzAAAAkQAAABUAAAAhAPAAAAAAAAAAAAAAAIA/AAAAAAAAAAAAAIA/AAAAAAAAAAAAAAAAAAAAAAAAAAAAAAAAAAAAAAAAAAAlAAAADAAAAAAAAIAoAAAADAAAAAQAAABSAAAAcAEAAAQAAADw////AAAAAAAAAAAAAAAAkAEAAAAAAAEAAAAAcwBlAGcAbwBlACAAdQBpAAAAAAAAAAAAAAAAAAAAAAAAAAAAAAAAAAAAAAAAAAAAAAAAAAAAAAAAAAAAAAAAAAAA52cIEs8FAAAAAAAAAAAAAABAiOA1bQAAAEIBJ/9nMG3fKwEAAABsm3cDIAAAAIgnhhkAAAAAaJt3AwAAAAAAAAAAZOU1AAgAAAAHAAAAUGo7E6w72iIBAAAAHJoAACH84GfYLEhoHOM1bUC+HCNMFkdoQL4cIwSGKyPYLEhoAADgwXCfdwBgthwjAAAAAAAAAAAVAAAAJAAAAEEAcgBpAGEAbAAAAK784Gcc4zVtiJx3A0wWR2j/////lJx3AAAAAAAAAAAAEbt5dgOk4mcJAAAATJt3A0ybdwMAAgAA/P///wEAAAAAAAAAAAAAAAAAAAAAAAAAAAAAAECgDSNkdgAIAAAAACUAAAAMAAAABAAAABgAAAAMAAAAAAAAABIAAAAMAAAAAQAAAB4AAAAYAAAAKQAAADMAAAC6AAAASAAAACUAAAAMAAAABAAAAFQAAADQAAAAKgAAADMAAAC4AAAARwAAAAEAAADRdslBqwrJQSoAAAAzAAAAFgAAAEwAAAAAAAAAAAAAAAAAAAD//////////3gAAABDAHIAaQBzAHQAaQBhAG4AIABDAGEAYgBhAGwAbABlAHIAbwAgAFMALgAgAAoAAAAGAAAABAAAAAcAAAAFAAAABAAAAAgAAAAJAAAABAAAAAoAAAAIAAAACQAAAAgAAAAEAAAABAAAAAgAAAAGAAAACQAAAAQAAAAJAAAAAwAAAAQAAABLAAAAQAAAADAAAAAFAAAAIAAAAAEAAAABAAAAEAAAAAAAAAAAAAAAQQEAAIAAAAAAAAAAAAAAAEEBAACAAAAAJQAAAAwAAAACAAAAJwAAABgAAAAFAAAAAAAAAP///wAAAAAAJQAAAAwAAAAFAAAATAAAAGQAAAAAAAAAUAAAAEABAAB8AAAAAAAAAFAAAABB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uAAAAAoAAABQAAAAZAAAAFwAAAABAAAA0XbJQasKyUEKAAAAUAAAABIAAABMAAAAAAAAAAAAAAAAAAAA//////////9wAAAAQwByAGkAcwB0AGkAYQBuACAAQwBhAGIAYQBsAGwAZQByAG8ABwAAAAQAAAADAAAABQAAAAQAAAADAAAABgAAAAcAAAADAAAABwAAAAYAAAAHAAAABgAAAAMAAAADAAAABgAAAAQAAAAHAAAASwAAAEAAAAAwAAAABQAAACAAAAABAAAAAQAAABAAAAAAAAAAAAAAAEEBAACAAAAAAAAAAAAAAABB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eAAAAAoAAABgAAAALwAAAGwAAAABAAAA0XbJQasKyUEKAAAAYAAAAAcAAABMAAAAAAAAAAAAAAAAAAAA//////////9cAAAAUwDtAG4AZABpAGMAbwAAAAYAAAADAAAABwAAAAcAAAADAAAABQAAAAcAAABLAAAAQAAAADAAAAAFAAAAIAAAAAEAAAABAAAAEAAAAAAAAAAAAAAAQQEAAIAAAAAAAAAAAAAAAEEBAACAAAAAJQAAAAwAAAACAAAAJwAAABgAAAAFAAAAAAAAAP///wAAAAAAJQAAAAwAAAAFAAAATAAAAGQAAAAJAAAAcAAAADcBAAB8AAAACQAAAHAAAAAvAQAADQAAACEA8AAAAAAAAAAAAAAAgD8AAAAAAAAAAAAAgD8AAAAAAAAAAAAAAAAAAAAAAAAAAAAAAAAAAAAAAAAAACUAAAAMAAAAAAAAgCgAAAAMAAAABQAAACUAAAAMAAAAAQAAABgAAAAMAAAAAAAAABIAAAAMAAAAAQAAABYAAAAMAAAAAAAAAFQAAAB4AQAACgAAAHAAAAA2AQAAfAAAAAEAAADRdslBqwrJQQoAAABwAAAAMgAAAEwAAAAEAAAACQAAAHAAAAA4AQAAfQAAALAAAABGAGkAcgBtAGEAZABvACAAcABvAHIAOgAgAEMAUgBJAFMAVABJAEEATgAgAEIARQBSAE4AQQBSAEQASQBOAE8AIABDAEEAQgBBAEwATABFAFIATwAgAFMAQQBOAEMASABFAFoABgAAAAMAAAAEAAAACQAAAAYAAAAHAAAABwAAAAMAAAAHAAAABwAAAAQAAAADAAAAAwAAAAcAAAAHAAAAAwAAAAYAAAAGAAAAAwAAAAcAAAAIAAAAAwAAAAYAAAAGAAAABwAAAAgAAAAHAAAABwAAAAgAAAADAAAACAAAAAkAAAADAAAABwAAAAcAAAAGAAAABwAAAAUAAAAFAAAABgAAAAcAAAAJAAAAAwAAAAYAAAAHAAAACAAAAAcAAAAIAAAABgAAAAYAAAAWAAAADAAAAAAAAAAlAAAADAAAAAIAAAAOAAAAFAAAAAAAAAAQAAAAFAAAAA==</Object>
  <Object Id="idInvalidSigLnImg">AQAAAGwAAAAAAAAAAAAAAEABAAB/AAAAAAAAAAAAAACUHwAAkQwAACBFTUYAAAEAeCEAALEAAAAGAAAAAAAAAAAAAAAAAAAAVgUAAAADAABYAQAAwQAAAAAAAAAAAAAAAAAAAMA/BQDo8QIACgAAABAAAAAAAAAAAAAAAEsAAAAQAAAAAAAAAAUAAAAeAAAAGAAAAAAAAAAAAAAAQQEAAIAAAAAnAAAAGAAAAAEAAAAAAAAAAAAAAAAAAAAlAAAADAAAAAEAAABMAAAAZAAAAAAAAAAAAAAAQAEAAH8AAAAAAAAAAAAAAE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8PDwAAAAAAAlAAAADAAAAAEAAABMAAAAZAAAAAAAAAAAAAAAQAEAAH8AAAAAAAAAAAAAAEEBAACAAAAAIQDwAAAAAAAAAAAAAACAPwAAAAAAAAAAAACAPwAAAAAAAAAAAAAAAAAAAAAAAAAAAAAAAAAAAAAAAAAAJQAAAAwAAAAAAACAKAAAAAwAAAABAAAAJwAAABgAAAABAAAAAAAAAPDw8AAAAAAAJQAAAAwAAAABAAAATAAAAGQAAAAAAAAAAAAAAEABAAB/AAAAAAAAAAAAAABB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AAAAAAAlAAAADAAAAAEAAABMAAAAZAAAAAAAAAAAAAAAQAEAAH8AAAAAAAAAAAAAAEEBAACAAAAAIQDwAAAAAAAAAAAAAACAPwAAAAAAAAAAAACAPwAAAAAAAAAAAAAAAAAAAAAAAAAAAAAAAAAAAAAAAAAAJQAAAAwAAAAAAACAKAAAAAwAAAABAAAAJwAAABgAAAABAAAAAAAAAP///wAAAAAAJQAAAAwAAAABAAAATAAAAGQAAAAAAAAAAAAAAEABAAB/AAAAAAAAAAAAAAB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EADsAxBfz3Ygy5gDXCE3aVwhNwAul1Zr4MV4A/AM5wOfl1ZrAQAAAAAAAAAQAOwDAAAAAAEAAADgxXgDLMZ4AxAA7ANoxXgAXE1NMrzFeAOQKHtt4MV4A/QM5wMAAAAAAADPdgAAAAAgxngDiwHmAxUAAAAAAAAANMl4AwAAeAMCxlZrEcZWaxxATTIAAAAAAAAAAAAAAAAAAAAAAAAAACzGeAMAAAAAGBDmAxUAAABcaEk4PMZ4A12yenYAAM92MMZ4AwAAAAA4xngDAAAAAJXro2gAAM92AAAAABMAFABcITdpEF/PdlDGeAOU+1t2AADPdg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QQEAAIAAAAAAAAAAAAAAAEEBAACAAAAAUgAAAHABAAACAAAAEAAAAAcAAAAAAAAAAAAAALwCAAAAAAAAAQICIlMAeQBzAHQAZQBtAAAAAAAAAAAAAAAAAAAAAAAAAAAAAAAAAAAAAAAAAAAAAAAAAAAAAAAAAAAAAAAAAAAAAAAAAAAAleujaAAAAACAIKVoAAAAAAVQrGgAAAAAdU3tZwAAAACcRu1nAAAAAJZD7WcAAAAAUj3sZwAAAADfMOxnAAAAAHCA7GcAAAAAWErsZwAAAAB31OJnAAAAAPjR4mcAAAAA2F1pYMDieAMAAAAAwOd4A/CD/mn0FBMJ/v///wAAeAOs06l3KOR4AyDLmAOAnv1pAAAAANjTqXf//wAAAAAAALvUqXdg5HgDIOV4AwGWVmsyITdpAAAAAAAAAAAAAAAABwAAAAAAAAARu3l2QOR4AwcAAABY5XgDWOV4AwACAAD8////AQAAAAAAAAAAAAAAAAAAAGAlhhnwxNB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OADzAHgAwAAAAAgAAAALCLgAwAAAAAAAJgDKCLgA8wXRwAUmXcDrl6pdwAAAACuXql3AAAAAAAAAAAgAAAAIHFoGRyZdwMwmXcDgL1EaQAAmAMAAAAAIAAAAPiddwNIg0srRJl3Axkv4GcgAAAAAQAAAA8AAAC8nXcDAADgZ6APAAC85DVtUAxHaBO34GcwsPYiMLD2IiBxaBkAAAAA/////1AMR2jS+OlnFAAAAAEAAABgR0hovOA1bQAAAAAAAAAAEbt5dmiadwMGAAAAtJp3A7SadwMAAgAA/P///wEAAAAAAAAAAAAAAAAAAAAAAAAAAAAAALgNtCN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k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DnZwgSzwUAAAAAAAAAAAAAAECI4DVtAAAAQgEn/2cwbd8rAQAAAGybdwMgAAAAiCeGGQAAAABom3cDAAAAAAAAAABk5TUACAAAAAcAAABQajsTrDvaIgEAAAAcmgAAIfzgZ9gsSGgc4zVtQL4cI0wWR2hAvhwjBIYrI9gsSGgAAODBcJ93AGC2HCMAAAAAAAAAABUAAAAkAAAAQQByAGkAYQBsAAAArvzgZxzjNW2InHcDTBZHaP////+UnHcAAAAAAAAAAAARu3l2A6TiZwkAAABMm3cDTJt3AwACAAD8////AQAAAAAAAAAAAAAAAAAAAAAAAAAAAAAAQKANI2R2AAgAAAAAJQAAAAwAAAAEAAAAGAAAAAwAAAAAAAAAEgAAAAwAAAABAAAAHgAAABgAAAApAAAAMwAAALoAAABIAAAAJQAAAAwAAAAEAAAAVAAAANAAAAAqAAAAMwAAALgAAABHAAAAAQAAANF2yUGrCslBKgAAADMAAAAWAAAATAAAAAAAAAAAAAAAAAAAAP//////////eAAAAEMAcgBpAHMAdABpAGEAbgAgAEMAYQBiAGEAbABsAGUAcgBvACAAUwAuACAACgAAAAYAAAAEAAAABwAAAAUAAAAEAAAACAAAAAkAAAAEAAAACgAAAAgAAAAJAAAACAAAAAQAAAAEAAAACAAAAAYAAAAJAAAABAAAAAkAAAADAAAABAAAAEsAAABAAAAAMAAAAAUAAAAgAAAAAQAAAAEAAAAQAAAAAAAAAAAAAABBAQAAgAAAAAAAAAAAAAAAQQEAAIAAAAAlAAAADAAAAAIAAAAnAAAAGAAAAAUAAAAAAAAA////AAAAAAAlAAAADAAAAAUAAABMAAAAZAAAAAAAAABQAAAAQAEAAHwAAAAAAAAAUAAAAE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kAAAAXAAAAAEAAADRdslBqwrJQQoAAABQAAAAEgAAAEwAAAAAAAAAAAAAAAAAAAD//////////3AAAABDAHIAaQBzAHQAaQBhAG4AIABDAGEAYgBhAGwAbABlAHIAbwAHAAAABAAAAAMAAAAFAAAABAAAAAMAAAAGAAAABwAAAAMAAAAHAAAABgAAAAcAAAAGAAAAAwAAAAMAAAAGAAAABAAAAAcAAABLAAAAQAAAADAAAAAFAAAAIAAAAAEAAAABAAAAEAAAAAAAAAAAAAAAQQEAAIAAAAAAAAAAAAAAAEE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RdslBqwrJQQoAAABgAAAABwAAAEwAAAAAAAAAAAAAAAAAAAD//////////1wAAABTAO0AbgBkAGkAYwBvAAAABgAAAAMAAAAHAAAABwAAAAMAAAAFAAAABwAAAEsAAABAAAAAMAAAAAUAAAAgAAAAAQAAAAEAAAAQAAAAAAAAAAAAAABBAQAAgAAAAAAAAAAAAAAAQQEAAIAAAAAlAAAADAAAAAIAAAAnAAAAGAAAAAUAAAAAAAAA////AAAAAAAlAAAADAAAAAUAAABMAAAAZAAAAAkAAABwAAAANwEAAHwAAAAJAAAAcAAAAC8BAAANAAAAIQDwAAAAAAAAAAAAAACAPwAAAAAAAAAAAACAPwAAAAAAAAAAAAAAAAAAAAAAAAAAAAAAAAAAAAAAAAAAJQAAAAwAAAAAAACAKAAAAAwAAAAFAAAAJQAAAAwAAAABAAAAGAAAAAwAAAAAAAAAEgAAAAwAAAABAAAAFgAAAAwAAAAAAAAAVAAAAHgBAAAKAAAAcAAAADYBAAB8AAAAAQAAANF2yUGrCslBCgAAAHAAAAAyAAAATAAAAAQAAAAJAAAAcAAAADgBAAB9AAAAsAAAAEYAaQByAG0AYQBkAG8AIABwAG8AcgA6ACAAQwBSAEkAUwBUAEkAQQBOACAAQgBFAFIATgBBAFIARABJAE4ATwAgAEMAQQBCAEEATABMAEUAUgBPACAAUwBBAE4AQwBIAEUAWgAGAAAAAwAAAAQAAAAJAAAABgAAAAcAAAAHAAAAAwAAAAcAAAAHAAAABAAAAAMAAAADAAAABwAAAAcAAAADAAAABgAAAAYAAAADAAAABwAAAAgAAAADAAAABgAAAAYAAAAHAAAACAAAAAcAAAAHAAAACAAAAAMAAAAIAAAACQAAAAMAAAAHAAAABwAAAAYAAAAHAAAABQAAAAUAAAAGAAAABwAAAAkAAAADAAAABgAAAAcAAAAIAAAABwAAAAg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NKd5JyaUB7Jje6lHVTXWo7hbyI4N+gTlxqBam6jZ3ak=</DigestValue>
    </Reference>
    <Reference Type="http://www.w3.org/2000/09/xmldsig#Object" URI="#idOfficeObject">
      <DigestMethod Algorithm="http://www.w3.org/2001/04/xmlenc#sha256"/>
      <DigestValue>ZNJmPRSFeQKt6soKb7omLcqmofINdPFrAXjDoQNxLt8=</DigestValue>
    </Reference>
    <Reference Type="http://uri.etsi.org/01903#SignedProperties" URI="#idSignedProperties">
      <Transforms>
        <Transform Algorithm="http://www.w3.org/TR/2001/REC-xml-c14n-20010315"/>
      </Transforms>
      <DigestMethod Algorithm="http://www.w3.org/2001/04/xmlenc#sha256"/>
      <DigestValue>r4UNrKfQFF5ywAfuQiIPzt0aljI+kw3wHVTVkgdghOY=</DigestValue>
    </Reference>
    <Reference Type="http://www.w3.org/2000/09/xmldsig#Object" URI="#idValidSigLnImg">
      <DigestMethod Algorithm="http://www.w3.org/2001/04/xmlenc#sha256"/>
      <DigestValue>eH0S9bdPQyqsWTBvNNep4k7NdsMN2fL+EZWTDb5XCMg=</DigestValue>
    </Reference>
    <Reference Type="http://www.w3.org/2000/09/xmldsig#Object" URI="#idInvalidSigLnImg">
      <DigestMethod Algorithm="http://www.w3.org/2001/04/xmlenc#sha256"/>
      <DigestValue>Q+KEy8HCOnFdr/ciIshb19ztm5hcc+MJWIp9RKUXQIc=</DigestValue>
    </Reference>
  </SignedInfo>
  <SignatureValue>I4+rLTSNOElCyweYdMj/sczAthzEMmxwJrRXtc9mKMd43JgLtyDoNEd6l1TAKI+wsRGlLPr7nTSd
big0Fn8j1H+Yn/DSNGCNKGkxAVVlXsk17gC/LacAeHGHypvynaQUNa2yH7x7SXt5NF/FuWmQu1wX
TQkJLIg72I4wTQQ9Jm4kMqKky9UHUe4xtyKTUGPsW/dJTw3HvI3sb/xlAB6pCEI9s9uVxaiw7lmf
qhVK5VEN9+gcPFTn6p7HfbvLlco/I0whx3NRLLrBjGLH8H4GnOLaIrlUHiQ53wXhKEFKEY49SglE
3vldB0Yl/GIm7Addb0uq3BJgdOOpAu3CZ10ioQ==</SignatureValue>
  <KeyInfo>
    <X509Data>
      <X509Certificate>MIIH9TCCBd2gAwIBAgIIJ8eSouBeEPswDQYJKoZIhvcNAQELBQAwWzEXMBUGA1UEBRMOUlVDIDgwMDUwMTcyLTExGjAYBgNVBAMTEUNBLURPQ1VNRU5UQSBTLkEuMRcwFQYDVQQKEw5ET0NVTUVOVEEgUy5BLjELMAkGA1UEBhMCUFkwHhcNMjEwNDIxMTQwMTMxWhcNMjMwNDIxMTQxMTMxWjCBlzELMAkGA1UEBhMCUFkxETAPBgNVBAQMCEJSVUdJQVRJMRIwEAYDVQQFEwlDSTgyNDI5NjIxFTATBgNVBCoMDERBUklPIEFOSUJBTDEXMBUGA1UECgwOUEVSU09OQSBGSVNJQ0ExETAPBgNVBAsMCEZJUk1BIEYyMR4wHAYDVQQDDBVEQVJJTyBBTklCQUwgQlJVR0lBVEkwggEiMA0GCSqGSIb3DQEBAQUAA4IBDwAwggEKAoIBAQDSsSkqPLZecEjloDcFNcNYzEO+dy+Gnh1VfGMoE7KqYOIbXr4n1u0FltYse5xXfC2RRJl70LkeACBH+bBOkBWPsMBmQNfSQpX+ZKyKfYraC4l7u61F8l03QJGH8NGzP+35geJ9+CFhyzJMu5p+pFycYZEZYr/31rHg3KK1qbcp4I3anAogANNhy5V+lgoUW0yIzjim+5LO+vpzfrDNlfd9KQTHNbi5KA78+t2HHCO+Gxidk/H0S1X2HDrc35PoJOAf6LxacIeO6vYSWxewZCnPQN80e9s47vB4rSAZ1JQkgV3Ofp+8EOovcKFNyTN5GKm6WHDk5/Ah4ZPPJI6Wih7dAgMBAAGjggN+MIIDejAMBgNVHRMBAf8EAjAAMA4GA1UdDwEB/wQEAwIF4DAqBgNVHSUBAf8EIDAeBggrBgEFBQcDAQYIKwYBBQUHAwIGCCsGAQUFBwMEMB0GA1UdDgQWBBS5cqH21gUgKWufoIsWlwev4RcnL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ZGFyaW9icnVnaWF0a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fK8A1FGWEvZj7YsoI/USx02KRw/RgpSRYvxvF5nZ8L+nekL8FgmOo6EmMZANZxLG8KcZY9JkgxDrJ7Q4d363dgYK2mlTLhZnDtdGBiNmlnXkt+XIftNeyNn5lbxJ1oSHkRNVnzfS1OOH21ScZXBjh1xA08+oyZMuWqPT6cbfZ9AX/0UmtWwcYQdElX0YZ7H/Jwz9EhhXzEu1dSaXlKS8UzWFo3dCXpdLZOKk/UATW5nwDOvl1mFTwfXI5+m/twgVNEqriD5JMPkgbsavJUmReaqOj8lbJJBA/X765fZTk5I/SoEFfx/D9OJarE4Ra5XDBiKcr3+EJZuZZSDbIiLigWBIecggUvI+jt9b7M0U9hubgznEj4aKnR27bCTjd8mfg5cndDaddp/UUnZlT2KB9fKofYn1yCNneWCkRkAC8C8+SblYB7wAHZLPtj4br/l9j98261DHrZplKRtfUJxubjLOLrYEFJje/FLVFMJ3+srPrcf2mk9LWKH9yhSFGHj5HfRbSQI9XNUEdyb2RdoUN97haPsW2/DGMpFVVnGBssJo1OR8RmJ8D8Ubxjdc8/6wJQ88H8hzRSwXqf/pwwwH9skOBq5TIGoK9LXrmvcsem0Z6OPp0g1vGLtWY9Q2hRBj5L5XHjLexm6u3jsh796GKI5ZGI0G4MkcOEtXggnik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rS4EAssRmuiIC4DVKpJhNRgJGDzR31a9UbysfKeHDmg=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rS4EAssRmuiIC4DVKpJhNRgJGDzR31a9UbysfKeHDmg=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rS4EAssRmuiIC4DVKpJhNRgJGDzR31a9UbysfKeHDmg=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rS4EAssRmuiIC4DVKpJhNRgJGDzR31a9UbysfKeHDmg=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32pyGxpwSvAxZ9t4O09BjVNGAUCNs11bBpneuN25lGg=</DigestValue>
      </Reference>
      <Reference URI="/xl/drawings/drawing1.xml?ContentType=application/vnd.openxmlformats-officedocument.drawing+xml">
        <DigestMethod Algorithm="http://www.w3.org/2001/04/xmlenc#sha256"/>
        <DigestValue>IJ6NVvzg/RzeY0T3xpzwA3OJ1JbOuk51fFS/VS23Fnk=</DigestValue>
      </Reference>
      <Reference URI="/xl/drawings/drawing2.xml?ContentType=application/vnd.openxmlformats-officedocument.drawing+xml">
        <DigestMethod Algorithm="http://www.w3.org/2001/04/xmlenc#sha256"/>
        <DigestValue>p//bnnGbMxn+s+Gnoyo2UUVd+okxqwb4BMnIc9WD5Uw=</DigestValue>
      </Reference>
      <Reference URI="/xl/drawings/drawing3.xml?ContentType=application/vnd.openxmlformats-officedocument.drawing+xml">
        <DigestMethod Algorithm="http://www.w3.org/2001/04/xmlenc#sha256"/>
        <DigestValue>cA6PdRQ4Wqpkqjiv45Ucwu7t9ZaaLEuFfvETT+bePKA=</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1uKAiymwL7Aq/1f3kAM2/OV/S/RPPznlhryYNu9ywbc=</DigestValue>
      </Reference>
      <Reference URI="/xl/drawings/drawing7.xml?ContentType=application/vnd.openxmlformats-officedocument.drawing+xml">
        <DigestMethod Algorithm="http://www.w3.org/2001/04/xmlenc#sha256"/>
        <DigestValue>8WWugDyXv7b1jzbsnH/m4zfnICLoo56b8afvdCJ+n5w=</DigestValue>
      </Reference>
      <Reference URI="/xl/drawings/vmlDrawing1.vml?ContentType=application/vnd.openxmlformats-officedocument.vmlDrawing">
        <DigestMethod Algorithm="http://www.w3.org/2001/04/xmlenc#sha256"/>
        <DigestValue>r+Zipq/XCYhKw8qoJ1vJOOfl5jh1IORCDpcfcpC0Eoo=</DigestValue>
      </Reference>
      <Reference URI="/xl/drawings/vmlDrawing2.vml?ContentType=application/vnd.openxmlformats-officedocument.vmlDrawing">
        <DigestMethod Algorithm="http://www.w3.org/2001/04/xmlenc#sha256"/>
        <DigestValue>ONZOCpv2GiGMX7IfSMLbeCswBtcL9oRGaUDG1ZPUMK8=</DigestValue>
      </Reference>
      <Reference URI="/xl/drawings/vmlDrawing3.vml?ContentType=application/vnd.openxmlformats-officedocument.vmlDrawing">
        <DigestMethod Algorithm="http://www.w3.org/2001/04/xmlenc#sha256"/>
        <DigestValue>eMgSattkWa07Zndvx3Y5ZS3enLxNV/q8gvOa/TF3UCI=</DigestValue>
      </Reference>
      <Reference URI="/xl/drawings/vmlDrawing4.vml?ContentType=application/vnd.openxmlformats-officedocument.vmlDrawing">
        <DigestMethod Algorithm="http://www.w3.org/2001/04/xmlenc#sha256"/>
        <DigestValue>mu45NOLe4A8+i1VO0YxXRPvG32B+fN1BYQ/zOIV8hnU=</DigestValue>
      </Reference>
      <Reference URI="/xl/drawings/vmlDrawing5.vml?ContentType=application/vnd.openxmlformats-officedocument.vmlDrawing">
        <DigestMethod Algorithm="http://www.w3.org/2001/04/xmlenc#sha256"/>
        <DigestValue>Q7jWKGOABcUEbjcPgyApPZTauUp08kuwI7LN1llphZk=</DigestValue>
      </Reference>
      <Reference URI="/xl/drawings/vmlDrawing6.vml?ContentType=application/vnd.openxmlformats-officedocument.vmlDrawing">
        <DigestMethod Algorithm="http://www.w3.org/2001/04/xmlenc#sha256"/>
        <DigestValue>kxJ8vA5V+7UbuDeb9y1mviW4AWT53G8kXv7DM6kH7O4=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KdL+8LCiGc/7Ex2wG5bGBpw1vCDzybWm8O8i/jwSBFM=</DigestValue>
      </Reference>
      <Reference URI="/xl/media/image3.emf?ContentType=image/x-emf">
        <DigestMethod Algorithm="http://www.w3.org/2001/04/xmlenc#sha256"/>
        <DigestValue>bInipr9XV8KRNGE7rXPENcKpt08K47zJ269AOJDrl0c=</DigestValue>
      </Reference>
      <Reference URI="/xl/media/image4.emf?ContentType=image/x-emf">
        <DigestMethod Algorithm="http://www.w3.org/2001/04/xmlenc#sha256"/>
        <DigestValue>/DtKkMVi+N8ua8OlhZUIIPs1MltH57eCLSMluC+vXIY=</DigestValue>
      </Reference>
      <Reference URI="/xl/media/image5.emf?ContentType=image/x-emf">
        <DigestMethod Algorithm="http://www.w3.org/2001/04/xmlenc#sha256"/>
        <DigestValue>NiRniisNNEVOCsYwMh9AzBvCYZZJuOUR4Mwktq2UZF0=</DigestValue>
      </Reference>
      <Reference URI="/xl/media/image6.emf?ContentType=image/x-emf">
        <DigestMethod Algorithm="http://www.w3.org/2001/04/xmlenc#sha256"/>
        <DigestValue>B/wUnMTI1OBz4PedD3IPvW/Cr48ohybRdbxCcUOu+tM=</DigestValue>
      </Reference>
      <Reference URI="/xl/media/image7.emf?ContentType=image/x-emf">
        <DigestMethod Algorithm="http://www.w3.org/2001/04/xmlenc#sha256"/>
        <DigestValue>fpIpMnnp9vznKTmUaRZpuHR7PZPz+4yVeipItUmkf7M=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lRoAe/mTaTGs/ie48E4RHaNSrD83b2F7kdeF2aA9Dmk=</DigestValue>
      </Reference>
      <Reference URI="/xl/printerSettings/printerSettings15.bin?ContentType=application/vnd.openxmlformats-officedocument.spreadsheetml.printerSettings">
        <DigestMethod Algorithm="http://www.w3.org/2001/04/xmlenc#sha256"/>
        <DigestValue>ac9+76J3bY16n3i4+EMNoHk+nUDEd9kwJxHKn507iMs=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HeMXh0BvJ5EJgLU/vDhAs8Wted+7ofJnylrfXHCWHDg=</DigestValue>
      </Reference>
      <Reference URI="/xl/printerSettings/printerSettings21.bin?ContentType=application/vnd.openxmlformats-officedocument.spreadsheetml.printerSettings">
        <DigestMethod Algorithm="http://www.w3.org/2001/04/xmlenc#sha256"/>
        <DigestValue>rB+hHz7fOU40/GO+qFynUE9fMS/9Of875SrSefqAzz8=</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HeMXh0BvJ5EJgLU/vDhAs8Wted+7ofJnylrfXHCWHDg=</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82lw6sm57LAZKDcAOrer8Dq0JuSR9K7a6PanFoORimg=</DigestValue>
      </Reference>
      <Reference URI="/xl/sharedStrings.xml?ContentType=application/vnd.openxmlformats-officedocument.spreadsheetml.sharedStrings+xml">
        <DigestMethod Algorithm="http://www.w3.org/2001/04/xmlenc#sha256"/>
        <DigestValue>AIw5lMMreyPKClxmrQKySrVzg0CqIxKKSmMy80zXQuE=</DigestValue>
      </Reference>
      <Reference URI="/xl/styles.xml?ContentType=application/vnd.openxmlformats-officedocument.spreadsheetml.styles+xml">
        <DigestMethod Algorithm="http://www.w3.org/2001/04/xmlenc#sha256"/>
        <DigestValue>8JpQQtPJ5jokZM7eAPWO4bmMbF2ze9NpiUSWoxYTmPc=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to9iCVkbCrvVTo6tUpY/8oEOwTr/JOsHlRN1liVGOg4=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Dt9qaykQWAFvbOtqY2x9+DDhbvAj285/JQJuK7csNow=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GC90p4RFLmCz9KWeFhdDRsQdyJ6Ps5ktySER2rk/34Y=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OSlVlhSqzSX5fQPpykRY4iwba9MQ5M8d93AFH5GtVao=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QuTOz4LjbTVkEuppx5jVdX84n9MkQuc2OmBFmLYT5cw=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q1UvmbYBdRvPUe1d78TXZNd4bCgkwbJGm7togFP7ACc=</DigestValue>
      </Reference>
      <Reference URI="/xl/worksheets/sheet1.xml?ContentType=application/vnd.openxmlformats-officedocument.spreadsheetml.worksheet+xml">
        <DigestMethod Algorithm="http://www.w3.org/2001/04/xmlenc#sha256"/>
        <DigestValue>TQT9ZWxdkRdCDRAdv24UPOPQ3XXXKyF/uT2VcgWp7rs=</DigestValue>
      </Reference>
      <Reference URI="/xl/worksheets/sheet2.xml?ContentType=application/vnd.openxmlformats-officedocument.spreadsheetml.worksheet+xml">
        <DigestMethod Algorithm="http://www.w3.org/2001/04/xmlenc#sha256"/>
        <DigestValue>kZGEMSYZTWN5snuln+Yz4tMymrzpIhgAvSHXykNNIuE=</DigestValue>
      </Reference>
      <Reference URI="/xl/worksheets/sheet3.xml?ContentType=application/vnd.openxmlformats-officedocument.spreadsheetml.worksheet+xml">
        <DigestMethod Algorithm="http://www.w3.org/2001/04/xmlenc#sha256"/>
        <DigestValue>S/W4bpKEjE0N5ny8GHIxvIRKri9nwBpWVCGslZgYfmY=</DigestValue>
      </Reference>
      <Reference URI="/xl/worksheets/sheet4.xml?ContentType=application/vnd.openxmlformats-officedocument.spreadsheetml.worksheet+xml">
        <DigestMethod Algorithm="http://www.w3.org/2001/04/xmlenc#sha256"/>
        <DigestValue>KEGQBb/cC/rCvfWKIMVmoAcCK7TvYZUbshUk+Ouq/lk=</DigestValue>
      </Reference>
      <Reference URI="/xl/worksheets/sheet5.xml?ContentType=application/vnd.openxmlformats-officedocument.spreadsheetml.worksheet+xml">
        <DigestMethod Algorithm="http://www.w3.org/2001/04/xmlenc#sha256"/>
        <DigestValue>0kb6hVxBUmV2MDAxI4IP1V8QrvuZzpRyXmL4KpZaD7I=</DigestValue>
      </Reference>
      <Reference URI="/xl/worksheets/sheet6.xml?ContentType=application/vnd.openxmlformats-officedocument.spreadsheetml.worksheet+xml">
        <DigestMethod Algorithm="http://www.w3.org/2001/04/xmlenc#sha256"/>
        <DigestValue>l7sxHvnMlQCeRzt9lf6fPfrXoQMPZH9axieqmVVDjkE=</DigestValue>
      </Reference>
      <Reference URI="/xl/worksheets/sheet7.xml?ContentType=application/vnd.openxmlformats-officedocument.spreadsheetml.worksheet+xml">
        <DigestMethod Algorithm="http://www.w3.org/2001/04/xmlenc#sha256"/>
        <DigestValue>GFm4sFsDT3YDYaIf2C1J9lnXy6AMlaCkAkTfHeRYTj4=</DigestValue>
      </Reference>
    </Manifest>
    <SignatureProperties>
      <SignatureProperty Id="idSignatureTime" Target="#idPackageSignature">
        <mdssi:SignatureTime xmlns:mdssi="http://schemas.openxmlformats.org/package/2006/digital-signature">
          <mdssi:Format>YYYY-MM-DDThh:mm:ssTZD</mdssi:Format>
          <mdssi:Value>2023-04-01T00:23:27Z</mdssi:Value>
        </mdssi:SignatureTime>
      </SignatureProperty>
    </SignatureProperties>
  </Object>
  <Object Id="idOfficeObject">
    <SignatureProperties>
      <SignatureProperty Id="idOfficeV1Details" Target="#idPackageSignature">
        <SignatureInfoV1 xmlns="http://schemas.microsoft.com/office/2006/digsig">
          <SetupID>{16FDD479-BBC6-4B5E-87D8-AF8139A943D7}</SetupID>
          <SignatureText>Dario Brugiati</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2023-04-01T00:23:27Z</xd:SigningTime>
          <xd:SigningCertificate>
            <xd:Cert>
              <xd:CertDigest>
                <DigestMethod Algorithm="http://www.w3.org/2001/04/xmlenc#sha256"/>
                <DigestValue>BoKJb31ztC9XiZPJ5lhmieftSgGps0ZcWNL2WumC9/s=</DigestValue>
              </xd:CertDigest>
              <xd:IssuerSerial>
                <X509IssuerName>C=PY, O=DOCUMENTA S.A., CN=CA-DOCUMENTA S.A., SERIALNUMBER=RUC 80050172-1</X509IssuerName>
                <X509SerialNumber>2866420916091228411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KAAAAAxAAAAOwAAAKkAAABWAAAAAQAAAFVVj0EmtI9BMQAAADsAAAAOAAAATAAAAAAAAAAAAAAAAAAAAP//////////aAAAAEQAYQByAGk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eAAAAcQAAAAEAAABVVY9BJrSPQQ8AAABhAAAADgAAAEwAAAAAAAAAAAAAAAAAAAD//////////2gAAABEAGEAcgBpAG8AIABCAHIAdQBnAGkAYQB0AGkACQAAAAcAAAAFAAAAAwAAAAgAAAAEAAAABwAAAAUAAAAHAAAACAAAAAMAAAAHAAAABA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O0AAACbAAAADgAAAIsAAADgAAAAEQAAACEA8AAAAAAAAAAAAAAAgD8AAAAAAAAAAAAAgD8AAAAAAAAAAAAAAAAAAAAAAAAAAAAAAAAAAAAAAAAAACUAAAAMAAAAAAAAgCgAAAAMAAAABQAAACUAAAAMAAAAAQAAABgAAAAMAAAAAAAAABIAAAAMAAAAAQAAABYAAAAMAAAAAAAAAFQAAAAYAQAADwAAAIsAAADsAAAAmwAAAAEAAABVVY9BJrSPQQ8AAACLAAAAIgAAAEwAAAAEAAAADgAAAIsAAADu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Object Id="idInvalidSigLnImg">AQAAAGwAAAAAAAAAAAAAAD8BAACfAAAAAAAAAAAAAABmFgAAOwsAACBFTUYAAAEA8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oAAAADEAAAA7AAAAqQAAAFYAAAABAAAAVVWPQSa0j0ExAAAAOwAAAA4AAABMAAAAAAAAAAAAAAAAAAAA//////////9oAAAARABhAHIAaQBvACAAQgByAHUAZwBpAGEAdABpAA4AAAAKAAAABwAAAAUAAAAMAAAABQAAAAsAAAAHAAAACwAAAAwAAAAFAAAACgAAAAc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F4AAABxAAAAAQAAAFVVj0EmtI9BDwAAAGEAAAAOAAAATAAAAAAAAAAAAAAAAAAAAP//////////aAAAAEQAYQByAGkAbwAgAEIAcgB1AGcAaQBhAHQAaQAJAAAABwAAAAUAAAADAAAACAAAAAQAAAAHAAAABQAAAAcAAAAIAAAAAwAAAAcAAAAE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7QAAAJsAAAAOAAAAiwAAAOAAAAARAAAAIQDwAAAAAAAAAAAAAACAPwAAAAAAAAAAAACAPwAAAAAAAAAAAAAAAAAAAAAAAAAAAAAAAAAAAAAAAAAAJQAAAAwAAAAAAACAKAAAAAwAAAAFAAAAJQAAAAwAAAABAAAAGAAAAAwAAAAAAAAAEgAAAAwAAAABAAAAFgAAAAwAAAAAAAAAVAAAABgBAAAPAAAAiwAAAOwAAACbAAAAAQAAAFVVj0EmtI9BDwAAAIsAAAAiAAAATAAAAAQAAAAOAAAAiwAAAO4AAACcAAAAkAAAAEYAaQByAG0AYQBkAG8AIABwAG8AcgA6ACAARABBAFIASQBPACAAQQBOAEkAQgBBAEwAIABCAFIAVQBHAEkAQQBUAEkABgAAAAMAAAAFAAAACwAAAAcAAAAIAAAACAAAAAQAAAAIAAAACAAAAAUAAAADAAAABAAAAAkAAAAIAAAACAAAAAMAAAAKAAAABAAAAAgAAAAKAAAAAwAAAAcAAAAIAAAABgAAAAQAAAAHAAAACAAAAAkAAAAJAAAAAwAAAAgAAAAHAAAAA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bhU7SI7w9xx5fRq1Zz7cfayTACOl/WbYMk2jPDi5xC8=</DigestValue>
    </Reference>
    <Reference Type="http://www.w3.org/2000/09/xmldsig#Object" URI="#idOfficeObject">
      <DigestMethod Algorithm="http://www.w3.org/2001/04/xmlenc#sha256"/>
      <DigestValue>nxFRO92U1W9Fc/LOhIw6Oq0dmymsaeRWjKq5JKc/RHw=</DigestValue>
    </Reference>
    <Reference Type="http://uri.etsi.org/01903#SignedProperties" URI="#idSignedProperties">
      <Transforms>
        <Transform Algorithm="http://www.w3.org/TR/2001/REC-xml-c14n-20010315"/>
      </Transforms>
      <DigestMethod Algorithm="http://www.w3.org/2001/04/xmlenc#sha256"/>
      <DigestValue>1EcP9W2MQ4bvsRdAH7vGaL2vbM5acpfBmHBTI6iJoAs=</DigestValue>
    </Reference>
    <Reference Type="http://www.w3.org/2000/09/xmldsig#Object" URI="#idValidSigLnImg">
      <DigestMethod Algorithm="http://www.w3.org/2001/04/xmlenc#sha256"/>
      <DigestValue>xGLIFyq0RvmUMo1v1q1rHK/PV3li1fbuZmB2WN0Ch0g=</DigestValue>
    </Reference>
    <Reference Type="http://www.w3.org/2000/09/xmldsig#Object" URI="#idInvalidSigLnImg">
      <DigestMethod Algorithm="http://www.w3.org/2001/04/xmlenc#sha256"/>
      <DigestValue>lEAHSRYxX1ZlQa7yggWY6hmVPn2zPIVbVJL9NpM+D/E=</DigestValue>
    </Reference>
  </SignedInfo>
  <SignatureValue>E/erkhAI7ri8bEYlLDIM6A19qNYzifoh1+sl7OonNM9Qzool4VFzWhLmuWjqwKiGcjOZvQbF5oJU
ZWNUX6jGGTTZZ8SHaIMTkNbSB/5+Tbp/AK8EZaSW/bv/Jb2bsW3X96q83Nd4lmM4voNFS49Fuanj
wAXJZpPjUEUMhEL05PWmEklKGmKhNQxKm8R5kg+KpBv/porjLDVdz8LE0s5Z62OqUHwS85rnFZ5l
LmWFEYhlHfqSeqSbEoAXDqjNAb/jt/Tb/fNzCoByk1eqXVyrKJNLorFnzycNLQ6yGcSimV8Wsw9F
oEN0JPDVsOgtqW+R7GmlwIDRdQ6E5W8ba1oARw==</SignatureValue>
  <KeyInfo>
    <X509Data>
      <X509Certificate>MIID8jCCAtqgAwIBAgIQv36P3Qe4UqpD2ad0oysdGjANBgkqhkiG9w0BAQsFADB4MXYwEQYKCZImiZPyLGQBGRYDbmV0MBUGCgmSJomT8ixkARkWB3dpbmRvd3MwHQYDVQQDExZNUy1Pcmdhbml6YXRpb24tQWNjZXNzMCsGA1UECxMkODJkYmFjYTQtM2U4MS00NmNhLTljNzMtMDk1MGMxZWFjYTk3MB4XDTIzMDIwOTE3MzgyOVoXDTMzMDIwOTE4MDgyOVowLzEtMCsGA1UEAxMkNzRjNDQ3YWQtNjVmYy00ZjFjLWFmMjEtZTJjZTFmZGJkMjE5MIIBIjANBgkqhkiG9w0BAQEFAAOCAQ8AMIIBCgKCAQEAzN8kDOMLpB3JJZI+6jH/9DjQkwu4iS+XTTXLuM6cdq2Mww0UivRItKd1Rg9vJXU+hGyEumYynjIepqFBeUtOLSeXKzAsyiOSsofg56zL4KyEaj/3O3ki3lXDm2dj4dF7KvGBIUrERqguHL6bg/aTAguMDPcm8RdTk9L93mUutraTF2n3hYVJWcGuVevRkNr5q+lkFAh6az/DTn3Exv1SvAyrAk7OZ12uEInyVW82w1s6MzhRNqZk39f/rnKhq5UBkAj8y0wPiEmDxTovI8HcHQHPG89GU1hiecS6RvvOCbQ+nSzm6DraRDmW+L7jTS3p5ki+TzcMQt6k1guQpMNQ6wIDAQABo4HAMIG9MAwGA1UdEwEB/wQCMAAwFgYDVR0lAQH/BAwwCgYIKwYBBQUHAwIwIgYLKoZIhvcUAQWCHAIEEwSBEK1HxHT8ZRxPryHizh/b0hkwIgYLKoZIhvcUAQWCHAMEEwSBEHh/DxWm1lNHjCQE7j6ANEAwIgYLKoZIhvcUAQWCHAUEEwSBEDDRAocqTuxPlzSrc3/BKFgwFAYLKoZIhvcUAQWCHAgEBQSBAlNBMBMGCyqGSIb3FAEFghwHBAQEgQEwMA0GCSqGSIb3DQEBCwUAA4IBAQCjo7lSMABoY0qj8J4xsG/JAAdqmmFJv4/tTSEu80kmeeTmiC/gdFhyypIdb4kIwFenph2A5hCDiEKR0XYXWTFan97WQo/5eLLClsJaOFSxp+Hji04gicGEDtItcDZbRACMPXRWI6dQjwcR1Dic/vEMLR5km5g73gmpvD6uAIJN89+UffSPRfTWrAosXLLaJeH1tH6+Y0zf3hTQFr79CRPwfw8Gh/MYt+7g7Bw0hi2fcWR4gcfPhtgdt9oT/ytPZpalZZpmaOLmAe90elrQXZhpYrHP7dKwj1TVt06qp5r07FDrXvX7BUU+QjAFWVTnmSWhqOcEjxbdjLVXxvfVtDh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rS4EAssRmuiIC4DVKpJhNRgJGDzR31a9UbysfKeHDmg=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rS4EAssRmuiIC4DVKpJhNRgJGDzR31a9UbysfKeHDmg=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rS4EAssRmuiIC4DVKpJhNRgJGDzR31a9UbysfKeHDmg=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rS4EAssRmuiIC4DVKpJhNRgJGDzR31a9UbysfKeHDmg=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32pyGxpwSvAxZ9t4O09BjVNGAUCNs11bBpneuN25lGg=</DigestValue>
      </Reference>
      <Reference URI="/xl/drawings/drawing1.xml?ContentType=application/vnd.openxmlformats-officedocument.drawing+xml">
        <DigestMethod Algorithm="http://www.w3.org/2001/04/xmlenc#sha256"/>
        <DigestValue>IJ6NVvzg/RzeY0T3xpzwA3OJ1JbOuk51fFS/VS23Fnk=</DigestValue>
      </Reference>
      <Reference URI="/xl/drawings/drawing2.xml?ContentType=application/vnd.openxmlformats-officedocument.drawing+xml">
        <DigestMethod Algorithm="http://www.w3.org/2001/04/xmlenc#sha256"/>
        <DigestValue>p//bnnGbMxn+s+Gnoyo2UUVd+okxqwb4BMnIc9WD5Uw=</DigestValue>
      </Reference>
      <Reference URI="/xl/drawings/drawing3.xml?ContentType=application/vnd.openxmlformats-officedocument.drawing+xml">
        <DigestMethod Algorithm="http://www.w3.org/2001/04/xmlenc#sha256"/>
        <DigestValue>cA6PdRQ4Wqpkqjiv45Ucwu7t9ZaaLEuFfvETT+bePKA=</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1uKAiymwL7Aq/1f3kAM2/OV/S/RPPznlhryYNu9ywbc=</DigestValue>
      </Reference>
      <Reference URI="/xl/drawings/drawing7.xml?ContentType=application/vnd.openxmlformats-officedocument.drawing+xml">
        <DigestMethod Algorithm="http://www.w3.org/2001/04/xmlenc#sha256"/>
        <DigestValue>8WWugDyXv7b1jzbsnH/m4zfnICLoo56b8afvdCJ+n5w=</DigestValue>
      </Reference>
      <Reference URI="/xl/drawings/vmlDrawing1.vml?ContentType=application/vnd.openxmlformats-officedocument.vmlDrawing">
        <DigestMethod Algorithm="http://www.w3.org/2001/04/xmlenc#sha256"/>
        <DigestValue>r+Zipq/XCYhKw8qoJ1vJOOfl5jh1IORCDpcfcpC0Eoo=</DigestValue>
      </Reference>
      <Reference URI="/xl/drawings/vmlDrawing2.vml?ContentType=application/vnd.openxmlformats-officedocument.vmlDrawing">
        <DigestMethod Algorithm="http://www.w3.org/2001/04/xmlenc#sha256"/>
        <DigestValue>ONZOCpv2GiGMX7IfSMLbeCswBtcL9oRGaUDG1ZPUMK8=</DigestValue>
      </Reference>
      <Reference URI="/xl/drawings/vmlDrawing3.vml?ContentType=application/vnd.openxmlformats-officedocument.vmlDrawing">
        <DigestMethod Algorithm="http://www.w3.org/2001/04/xmlenc#sha256"/>
        <DigestValue>eMgSattkWa07Zndvx3Y5ZS3enLxNV/q8gvOa/TF3UCI=</DigestValue>
      </Reference>
      <Reference URI="/xl/drawings/vmlDrawing4.vml?ContentType=application/vnd.openxmlformats-officedocument.vmlDrawing">
        <DigestMethod Algorithm="http://www.w3.org/2001/04/xmlenc#sha256"/>
        <DigestValue>mu45NOLe4A8+i1VO0YxXRPvG32B+fN1BYQ/zOIV8hnU=</DigestValue>
      </Reference>
      <Reference URI="/xl/drawings/vmlDrawing5.vml?ContentType=application/vnd.openxmlformats-officedocument.vmlDrawing">
        <DigestMethod Algorithm="http://www.w3.org/2001/04/xmlenc#sha256"/>
        <DigestValue>Q7jWKGOABcUEbjcPgyApPZTauUp08kuwI7LN1llphZk=</DigestValue>
      </Reference>
      <Reference URI="/xl/drawings/vmlDrawing6.vml?ContentType=application/vnd.openxmlformats-officedocument.vmlDrawing">
        <DigestMethod Algorithm="http://www.w3.org/2001/04/xmlenc#sha256"/>
        <DigestValue>kxJ8vA5V+7UbuDeb9y1mviW4AWT53G8kXv7DM6kH7O4=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KdL+8LCiGc/7Ex2wG5bGBpw1vCDzybWm8O8i/jwSBFM=</DigestValue>
      </Reference>
      <Reference URI="/xl/media/image3.emf?ContentType=image/x-emf">
        <DigestMethod Algorithm="http://www.w3.org/2001/04/xmlenc#sha256"/>
        <DigestValue>bInipr9XV8KRNGE7rXPENcKpt08K47zJ269AOJDrl0c=</DigestValue>
      </Reference>
      <Reference URI="/xl/media/image4.emf?ContentType=image/x-emf">
        <DigestMethod Algorithm="http://www.w3.org/2001/04/xmlenc#sha256"/>
        <DigestValue>/DtKkMVi+N8ua8OlhZUIIPs1MltH57eCLSMluC+vXIY=</DigestValue>
      </Reference>
      <Reference URI="/xl/media/image5.emf?ContentType=image/x-emf">
        <DigestMethod Algorithm="http://www.w3.org/2001/04/xmlenc#sha256"/>
        <DigestValue>NiRniisNNEVOCsYwMh9AzBvCYZZJuOUR4Mwktq2UZF0=</DigestValue>
      </Reference>
      <Reference URI="/xl/media/image6.emf?ContentType=image/x-emf">
        <DigestMethod Algorithm="http://www.w3.org/2001/04/xmlenc#sha256"/>
        <DigestValue>B/wUnMTI1OBz4PedD3IPvW/Cr48ohybRdbxCcUOu+tM=</DigestValue>
      </Reference>
      <Reference URI="/xl/media/image7.emf?ContentType=image/x-emf">
        <DigestMethod Algorithm="http://www.w3.org/2001/04/xmlenc#sha256"/>
        <DigestValue>fpIpMnnp9vznKTmUaRZpuHR7PZPz+4yVeipItUmkf7M=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lRoAe/mTaTGs/ie48E4RHaNSrD83b2F7kdeF2aA9Dmk=</DigestValue>
      </Reference>
      <Reference URI="/xl/printerSettings/printerSettings15.bin?ContentType=application/vnd.openxmlformats-officedocument.spreadsheetml.printerSettings">
        <DigestMethod Algorithm="http://www.w3.org/2001/04/xmlenc#sha256"/>
        <DigestValue>ac9+76J3bY16n3i4+EMNoHk+nUDEd9kwJxHKn507iMs=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HeMXh0BvJ5EJgLU/vDhAs8Wted+7ofJnylrfXHCWHDg=</DigestValue>
      </Reference>
      <Reference URI="/xl/printerSettings/printerSettings21.bin?ContentType=application/vnd.openxmlformats-officedocument.spreadsheetml.printerSettings">
        <DigestMethod Algorithm="http://www.w3.org/2001/04/xmlenc#sha256"/>
        <DigestValue>rB+hHz7fOU40/GO+qFynUE9fMS/9Of875SrSefqAzz8=</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HeMXh0BvJ5EJgLU/vDhAs8Wted+7ofJnylrfXHCWHDg=</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82lw6sm57LAZKDcAOrer8Dq0JuSR9K7a6PanFoORimg=</DigestValue>
      </Reference>
      <Reference URI="/xl/sharedStrings.xml?ContentType=application/vnd.openxmlformats-officedocument.spreadsheetml.sharedStrings+xml">
        <DigestMethod Algorithm="http://www.w3.org/2001/04/xmlenc#sha256"/>
        <DigestValue>AIw5lMMreyPKClxmrQKySrVzg0CqIxKKSmMy80zXQuE=</DigestValue>
      </Reference>
      <Reference URI="/xl/styles.xml?ContentType=application/vnd.openxmlformats-officedocument.spreadsheetml.styles+xml">
        <DigestMethod Algorithm="http://www.w3.org/2001/04/xmlenc#sha256"/>
        <DigestValue>8JpQQtPJ5jokZM7eAPWO4bmMbF2ze9NpiUSWoxYTmPc=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to9iCVkbCrvVTo6tUpY/8oEOwTr/JOsHlRN1liVGOg4=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Dt9qaykQWAFvbOtqY2x9+DDhbvAj285/JQJuK7csNow=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GC90p4RFLmCz9KWeFhdDRsQdyJ6Ps5ktySER2rk/34Y=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OSlVlhSqzSX5fQPpykRY4iwba9MQ5M8d93AFH5GtVao=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QuTOz4LjbTVkEuppx5jVdX84n9MkQuc2OmBFmLYT5cw=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q1UvmbYBdRvPUe1d78TXZNd4bCgkwbJGm7togFP7ACc=</DigestValue>
      </Reference>
      <Reference URI="/xl/worksheets/sheet1.xml?ContentType=application/vnd.openxmlformats-officedocument.spreadsheetml.worksheet+xml">
        <DigestMethod Algorithm="http://www.w3.org/2001/04/xmlenc#sha256"/>
        <DigestValue>TQT9ZWxdkRdCDRAdv24UPOPQ3XXXKyF/uT2VcgWp7rs=</DigestValue>
      </Reference>
      <Reference URI="/xl/worksheets/sheet2.xml?ContentType=application/vnd.openxmlformats-officedocument.spreadsheetml.worksheet+xml">
        <DigestMethod Algorithm="http://www.w3.org/2001/04/xmlenc#sha256"/>
        <DigestValue>kZGEMSYZTWN5snuln+Yz4tMymrzpIhgAvSHXykNNIuE=</DigestValue>
      </Reference>
      <Reference URI="/xl/worksheets/sheet3.xml?ContentType=application/vnd.openxmlformats-officedocument.spreadsheetml.worksheet+xml">
        <DigestMethod Algorithm="http://www.w3.org/2001/04/xmlenc#sha256"/>
        <DigestValue>S/W4bpKEjE0N5ny8GHIxvIRKri9nwBpWVCGslZgYfmY=</DigestValue>
      </Reference>
      <Reference URI="/xl/worksheets/sheet4.xml?ContentType=application/vnd.openxmlformats-officedocument.spreadsheetml.worksheet+xml">
        <DigestMethod Algorithm="http://www.w3.org/2001/04/xmlenc#sha256"/>
        <DigestValue>KEGQBb/cC/rCvfWKIMVmoAcCK7TvYZUbshUk+Ouq/lk=</DigestValue>
      </Reference>
      <Reference URI="/xl/worksheets/sheet5.xml?ContentType=application/vnd.openxmlformats-officedocument.spreadsheetml.worksheet+xml">
        <DigestMethod Algorithm="http://www.w3.org/2001/04/xmlenc#sha256"/>
        <DigestValue>0kb6hVxBUmV2MDAxI4IP1V8QrvuZzpRyXmL4KpZaD7I=</DigestValue>
      </Reference>
      <Reference URI="/xl/worksheets/sheet6.xml?ContentType=application/vnd.openxmlformats-officedocument.spreadsheetml.worksheet+xml">
        <DigestMethod Algorithm="http://www.w3.org/2001/04/xmlenc#sha256"/>
        <DigestValue>l7sxHvnMlQCeRzt9lf6fPfrXoQMPZH9axieqmVVDjkE=</DigestValue>
      </Reference>
      <Reference URI="/xl/worksheets/sheet7.xml?ContentType=application/vnd.openxmlformats-officedocument.spreadsheetml.worksheet+xml">
        <DigestMethod Algorithm="http://www.w3.org/2001/04/xmlenc#sha256"/>
        <DigestValue>GFm4sFsDT3YDYaIf2C1J9lnXy6AMlaCkAkTfHeRYTj4=</DigestValue>
      </Reference>
    </Manifest>
    <SignatureProperties>
      <SignatureProperty Id="idSignatureTime" Target="#idPackageSignature">
        <mdssi:SignatureTime xmlns:mdssi="http://schemas.openxmlformats.org/package/2006/digital-signature">
          <mdssi:Format>YYYY-MM-DDThh:mm:ssTZD</mdssi:Format>
          <mdssi:Value>2023-04-01T00:34:02Z</mdssi:Value>
        </mdssi:SignatureTime>
      </SignatureProperty>
    </SignatureProperties>
  </Object>
  <Object Id="idOfficeObject">
    <SignatureProperties>
      <SignatureProperty Id="idOfficeV1Details" Target="#idPackageSignature">
        <SignatureInfoV1 xmlns="http://schemas.microsoft.com/office/2006/digsig">
          <SetupID>{F52B25F4-751D-42DB-82B6-93124FF1DB1D}</SetupID>
          <SignatureText>Shirley Vichini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2023-04-01T00:34:02Z</xd:SigningTime>
          <xd:SigningCertificate>
            <xd:Cert>
              <xd:CertDigest>
                <DigestMethod Algorithm="http://www.w3.org/2001/04/xmlenc#sha256"/>
                <DigestValue>hqKSZAlpZTyE3U2G7Zl/zgdPkB5RQDYyL0aJj1zD+R0=</DigestValue>
              </xd:CertDigest>
              <xd:IssuerSerial>
                <X509IssuerName>DC=net + DC=windows + CN=MS-Organization-Access + OU=82dbaca4-3e81-46ca-9c73-0950c1eaca97</X509IssuerName>
                <X509SerialNumber>254539694495480785641556941761808112922</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LAsAACBFTUYAAAEA4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Mw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sb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B0aQsAAAALAAAABQAAAAcAAAAFAAAACgAAAAoAAAAFAAAADAAAAAUAAAAJAAAACwAAAAUAAAALAAAABQ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kAAAAcQAAAAEAAABVVY9BhfaOQQ8AAABhAAAAEAAAAEwAAAAAAAAAAAAAAAAAAAD//////////2wAAABTAGgAaQByAGwAZQB5ACAAVgBpAG4AYwBoAGkAbgBpAAcAAAAHAAAAAwAAAAUAAAADAAAABwAAAAYAAAAEAAAACAAAAAMAAAAHAAAABgAAAAcAAAADAAAABwAAAAM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B0aQgAAAAIAAAABwAAAAQAAAAHAAAACAAAAAgAAAAF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HQBAAAPAAAAiwAAAEYBAACbAAAAAQAAAFVVj0GF9o5BDwAAAIsAAAAxAAAATAAAAAQAAAAOAAAAiwAAAEgBAACcAAAAsAAAAEYAaQByAG0AYQBkAG8AIABwAG8AcgA6ACAANwA0AGMANAA0ADcAYQBkAC0ANgA1AGYAYwAtADQAZgAxAGMALQBhAGYAMgAxAC0AZQAyAGMAZQAxAGYAZABiAGQAMgAxADkAPSIGAAAAAwAAAAUAAAALAAAABwAAAAgAAAAIAAAABAAAAAgAAAAIAAAABQAAAAMAAAAEAAAABwAAAAcAAAAGAAAABwAAAAcAAAAHAAAABwAAAAgAAAAFAAAABwAAAAcAAAAEAAAABgAAAAUAAAAHAAAABAAAAAcAAAAGAAAABQAAAAcAAAAEAAAABwAAAAcAAAAFAAAABwAAAAcAAAAGAAAABwAAAAcAAAAEAAAACAAAAAgAAAAIAAAABwAAAAcAAAAHAAAAFgAAAAwAAAAAAAAAJQAAAAwAAAACAAAADgAAABQAAAAAAAAAEAAAABQAAAA=</Object>
  <Object Id="idInvalidSigLnImg">AQAAAGwAAAAAAAAAAAAAAFUBAACfAAAAAAAAAAAAAADwFwAALAsAACBFTUYAAAEAX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ZAAAAHEAAAABAAAAVVWPQYX2jkEPAAAAYQAAABAAAABMAAAAAAAAAAAAAAAAAAAA//////////9sAAAAUwBoAGkAcgBsAGUAeQAgAFYAaQBuAGMAaABpAG4AaQAHAAAABwAAAAMAAAAFAAAAAwAAAAcAAAAGAAAABAAAAAgAAAADAAAABwAAAAYAAAAHAAAAAwAAAAcAAAAD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AAAIAAAACAAAAAcAAAAEAAAABwAAAAgAAAAIAAAABQ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0AQAADwAAAIsAAABGAQAAmwAAAAEAAABVVY9BhfaOQQ8AAACLAAAAMQAAAEwAAAAEAAAADgAAAIsAAABIAQAAnAAAALAAAABGAGkAcgBtAGEAZABvACAAcABvAHIAOgAgADcANABjADQANAA3AGEAZAAtADYANQBmAGMALQA0AGYAMQBjAC0AYQBmADIAMQAtAGUAMgBjAGUAMQBmAGQAYgBkADIAMQA5AAAABgAAAAMAAAAFAAAACwAAAAcAAAAIAAAACAAAAAQAAAAIAAAACAAAAAUAAAADAAAABAAAAAcAAAAHAAAABgAAAAcAAAAHAAAABwAAAAcAAAAIAAAABQAAAAcAAAAHAAAABAAAAAYAAAAFAAAABwAAAAQAAAAHAAAABgAAAAUAAAAHAAAABAAAAAcAAAAHAAAABQAAAAcAAAAHAAAABgAAAAcAAAAHAAAABAAAAAgAAAAIAAAACAAAAAc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Xli06jmg/rL1gToea1mU78RV2GLBl6W2m5g08Q5OG40=</DigestValue>
    </Reference>
    <Reference Type="http://www.w3.org/2000/09/xmldsig#Object" URI="#idOfficeObject">
      <DigestMethod Algorithm="http://www.w3.org/2001/04/xmlenc#sha256"/>
      <DigestValue>Nq38DsrQWMc3Y16jvmJDUCPDntVkdJ8GPxY8iAkMKXw=</DigestValue>
    </Reference>
    <Reference Type="http://uri.etsi.org/01903#SignedProperties" URI="#idSignedProperties">
      <Transforms>
        <Transform Algorithm="http://www.w3.org/TR/2001/REC-xml-c14n-20010315"/>
      </Transforms>
      <DigestMethod Algorithm="http://www.w3.org/2001/04/xmlenc#sha256"/>
      <DigestValue>7W24f5qaWQk2f9oYMfz8FMWOynDvTBduQy3FBV3jz5E=</DigestValue>
    </Reference>
    <Reference Type="http://www.w3.org/2000/09/xmldsig#Object" URI="#idValidSigLnImg">
      <DigestMethod Algorithm="http://www.w3.org/2001/04/xmlenc#sha256"/>
      <DigestValue>6efbBVON+7KL5n5DEpUX2QA1LgxMs30eG+gerD1pjw4=</DigestValue>
    </Reference>
    <Reference Type="http://www.w3.org/2000/09/xmldsig#Object" URI="#idInvalidSigLnImg">
      <DigestMethod Algorithm="http://www.w3.org/2001/04/xmlenc#sha256"/>
      <DigestValue>zJTF2L6gyNlP97qXlDMEf8HHSNfvFUAjvlZROT92N7I=</DigestValue>
    </Reference>
  </SignedInfo>
  <SignatureValue>dulCoDyfgJ64pam67Leb7sL1BepvEXvGPb0FkMuVYsB+pYAucm38WsVQcG/sSZxDQimVTBEwQK03
eJdgdQ1mvFWnZZ779Xv46Wthi52jj7ijWsL3BmifW0XPOW2oSAiRz5GnEcJCX7+4J/Xz9twZsVpH
7LceNdUBwsf5JrMfRAw95iT2bYYdDAzTfKjtiLg2xNNbkyBqMVuVjr1n3X2E1bnvc1cSMnrJZgi9
HrRKsrkfD4m56WyeiIGyxfrBGrlNb+xvJXfN+1pba35dnpRhsmVsv/WsPsaSIVnHCg+6hv5/sANg
zj5h9CsiCfLBCTSNE4ovoKUqT6ZHFZFU0wB6rg==</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rS4EAssRmuiIC4DVKpJhNRgJGDzR31a9UbysfKeHDmg=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rS4EAssRmuiIC4DVKpJhNRgJGDzR31a9UbysfKeHDmg=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rS4EAssRmuiIC4DVKpJhNRgJGDzR31a9UbysfKeHDmg=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rS4EAssRmuiIC4DVKpJhNRgJGDzR31a9UbysfKeHDmg=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32pyGxpwSvAxZ9t4O09BjVNGAUCNs11bBpneuN25lGg=</DigestValue>
      </Reference>
      <Reference URI="/xl/drawings/drawing1.xml?ContentType=application/vnd.openxmlformats-officedocument.drawing+xml">
        <DigestMethod Algorithm="http://www.w3.org/2001/04/xmlenc#sha256"/>
        <DigestValue>IJ6NVvzg/RzeY0T3xpzwA3OJ1JbOuk51fFS/VS23Fnk=</DigestValue>
      </Reference>
      <Reference URI="/xl/drawings/drawing2.xml?ContentType=application/vnd.openxmlformats-officedocument.drawing+xml">
        <DigestMethod Algorithm="http://www.w3.org/2001/04/xmlenc#sha256"/>
        <DigestValue>p//bnnGbMxn+s+Gnoyo2UUVd+okxqwb4BMnIc9WD5Uw=</DigestValue>
      </Reference>
      <Reference URI="/xl/drawings/drawing3.xml?ContentType=application/vnd.openxmlformats-officedocument.drawing+xml">
        <DigestMethod Algorithm="http://www.w3.org/2001/04/xmlenc#sha256"/>
        <DigestValue>cA6PdRQ4Wqpkqjiv45Ucwu7t9ZaaLEuFfvETT+bePKA=</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1uKAiymwL7Aq/1f3kAM2/OV/S/RPPznlhryYNu9ywbc=</DigestValue>
      </Reference>
      <Reference URI="/xl/drawings/drawing7.xml?ContentType=application/vnd.openxmlformats-officedocument.drawing+xml">
        <DigestMethod Algorithm="http://www.w3.org/2001/04/xmlenc#sha256"/>
        <DigestValue>8WWugDyXv7b1jzbsnH/m4zfnICLoo56b8afvdCJ+n5w=</DigestValue>
      </Reference>
      <Reference URI="/xl/drawings/vmlDrawing1.vml?ContentType=application/vnd.openxmlformats-officedocument.vmlDrawing">
        <DigestMethod Algorithm="http://www.w3.org/2001/04/xmlenc#sha256"/>
        <DigestValue>r+Zipq/XCYhKw8qoJ1vJOOfl5jh1IORCDpcfcpC0Eoo=</DigestValue>
      </Reference>
      <Reference URI="/xl/drawings/vmlDrawing2.vml?ContentType=application/vnd.openxmlformats-officedocument.vmlDrawing">
        <DigestMethod Algorithm="http://www.w3.org/2001/04/xmlenc#sha256"/>
        <DigestValue>ONZOCpv2GiGMX7IfSMLbeCswBtcL9oRGaUDG1ZPUMK8=</DigestValue>
      </Reference>
      <Reference URI="/xl/drawings/vmlDrawing3.vml?ContentType=application/vnd.openxmlformats-officedocument.vmlDrawing">
        <DigestMethod Algorithm="http://www.w3.org/2001/04/xmlenc#sha256"/>
        <DigestValue>eMgSattkWa07Zndvx3Y5ZS3enLxNV/q8gvOa/TF3UCI=</DigestValue>
      </Reference>
      <Reference URI="/xl/drawings/vmlDrawing4.vml?ContentType=application/vnd.openxmlformats-officedocument.vmlDrawing">
        <DigestMethod Algorithm="http://www.w3.org/2001/04/xmlenc#sha256"/>
        <DigestValue>mu45NOLe4A8+i1VO0YxXRPvG32B+fN1BYQ/zOIV8hnU=</DigestValue>
      </Reference>
      <Reference URI="/xl/drawings/vmlDrawing5.vml?ContentType=application/vnd.openxmlformats-officedocument.vmlDrawing">
        <DigestMethod Algorithm="http://www.w3.org/2001/04/xmlenc#sha256"/>
        <DigestValue>Q7jWKGOABcUEbjcPgyApPZTauUp08kuwI7LN1llphZk=</DigestValue>
      </Reference>
      <Reference URI="/xl/drawings/vmlDrawing6.vml?ContentType=application/vnd.openxmlformats-officedocument.vmlDrawing">
        <DigestMethod Algorithm="http://www.w3.org/2001/04/xmlenc#sha256"/>
        <DigestValue>kxJ8vA5V+7UbuDeb9y1mviW4AWT53G8kXv7DM6kH7O4=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KdL+8LCiGc/7Ex2wG5bGBpw1vCDzybWm8O8i/jwSBFM=</DigestValue>
      </Reference>
      <Reference URI="/xl/media/image3.emf?ContentType=image/x-emf">
        <DigestMethod Algorithm="http://www.w3.org/2001/04/xmlenc#sha256"/>
        <DigestValue>bInipr9XV8KRNGE7rXPENcKpt08K47zJ269AOJDrl0c=</DigestValue>
      </Reference>
      <Reference URI="/xl/media/image4.emf?ContentType=image/x-emf">
        <DigestMethod Algorithm="http://www.w3.org/2001/04/xmlenc#sha256"/>
        <DigestValue>/DtKkMVi+N8ua8OlhZUIIPs1MltH57eCLSMluC+vXIY=</DigestValue>
      </Reference>
      <Reference URI="/xl/media/image5.emf?ContentType=image/x-emf">
        <DigestMethod Algorithm="http://www.w3.org/2001/04/xmlenc#sha256"/>
        <DigestValue>NiRniisNNEVOCsYwMh9AzBvCYZZJuOUR4Mwktq2UZF0=</DigestValue>
      </Reference>
      <Reference URI="/xl/media/image6.emf?ContentType=image/x-emf">
        <DigestMethod Algorithm="http://www.w3.org/2001/04/xmlenc#sha256"/>
        <DigestValue>B/wUnMTI1OBz4PedD3IPvW/Cr48ohybRdbxCcUOu+tM=</DigestValue>
      </Reference>
      <Reference URI="/xl/media/image7.emf?ContentType=image/x-emf">
        <DigestMethod Algorithm="http://www.w3.org/2001/04/xmlenc#sha256"/>
        <DigestValue>fpIpMnnp9vznKTmUaRZpuHR7PZPz+4yVeipItUmkf7M=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lRoAe/mTaTGs/ie48E4RHaNSrD83b2F7kdeF2aA9Dmk=</DigestValue>
      </Reference>
      <Reference URI="/xl/printerSettings/printerSettings15.bin?ContentType=application/vnd.openxmlformats-officedocument.spreadsheetml.printerSettings">
        <DigestMethod Algorithm="http://www.w3.org/2001/04/xmlenc#sha256"/>
        <DigestValue>ac9+76J3bY16n3i4+EMNoHk+nUDEd9kwJxHKn507iMs=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HeMXh0BvJ5EJgLU/vDhAs8Wted+7ofJnylrfXHCWHDg=</DigestValue>
      </Reference>
      <Reference URI="/xl/printerSettings/printerSettings21.bin?ContentType=application/vnd.openxmlformats-officedocument.spreadsheetml.printerSettings">
        <DigestMethod Algorithm="http://www.w3.org/2001/04/xmlenc#sha256"/>
        <DigestValue>rB+hHz7fOU40/GO+qFynUE9fMS/9Of875SrSefqAzz8=</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HeMXh0BvJ5EJgLU/vDhAs8Wted+7ofJnylrfXHCWHDg=</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82lw6sm57LAZKDcAOrer8Dq0JuSR9K7a6PanFoORimg=</DigestValue>
      </Reference>
      <Reference URI="/xl/sharedStrings.xml?ContentType=application/vnd.openxmlformats-officedocument.spreadsheetml.sharedStrings+xml">
        <DigestMethod Algorithm="http://www.w3.org/2001/04/xmlenc#sha256"/>
        <DigestValue>AIw5lMMreyPKClxmrQKySrVzg0CqIxKKSmMy80zXQuE=</DigestValue>
      </Reference>
      <Reference URI="/xl/styles.xml?ContentType=application/vnd.openxmlformats-officedocument.spreadsheetml.styles+xml">
        <DigestMethod Algorithm="http://www.w3.org/2001/04/xmlenc#sha256"/>
        <DigestValue>8JpQQtPJ5jokZM7eAPWO4bmMbF2ze9NpiUSWoxYTmPc=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to9iCVkbCrvVTo6tUpY/8oEOwTr/JOsHlRN1liVGOg4=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Dt9qaykQWAFvbOtqY2x9+DDhbvAj285/JQJuK7csNow=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GC90p4RFLmCz9KWeFhdDRsQdyJ6Ps5ktySER2rk/34Y=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OSlVlhSqzSX5fQPpykRY4iwba9MQ5M8d93AFH5GtVao=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QuTOz4LjbTVkEuppx5jVdX84n9MkQuc2OmBFmLYT5cw=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q1UvmbYBdRvPUe1d78TXZNd4bCgkwbJGm7togFP7ACc=</DigestValue>
      </Reference>
      <Reference URI="/xl/worksheets/sheet1.xml?ContentType=application/vnd.openxmlformats-officedocument.spreadsheetml.worksheet+xml">
        <DigestMethod Algorithm="http://www.w3.org/2001/04/xmlenc#sha256"/>
        <DigestValue>TQT9ZWxdkRdCDRAdv24UPOPQ3XXXKyF/uT2VcgWp7rs=</DigestValue>
      </Reference>
      <Reference URI="/xl/worksheets/sheet2.xml?ContentType=application/vnd.openxmlformats-officedocument.spreadsheetml.worksheet+xml">
        <DigestMethod Algorithm="http://www.w3.org/2001/04/xmlenc#sha256"/>
        <DigestValue>kZGEMSYZTWN5snuln+Yz4tMymrzpIhgAvSHXykNNIuE=</DigestValue>
      </Reference>
      <Reference URI="/xl/worksheets/sheet3.xml?ContentType=application/vnd.openxmlformats-officedocument.spreadsheetml.worksheet+xml">
        <DigestMethod Algorithm="http://www.w3.org/2001/04/xmlenc#sha256"/>
        <DigestValue>S/W4bpKEjE0N5ny8GHIxvIRKri9nwBpWVCGslZgYfmY=</DigestValue>
      </Reference>
      <Reference URI="/xl/worksheets/sheet4.xml?ContentType=application/vnd.openxmlformats-officedocument.spreadsheetml.worksheet+xml">
        <DigestMethod Algorithm="http://www.w3.org/2001/04/xmlenc#sha256"/>
        <DigestValue>KEGQBb/cC/rCvfWKIMVmoAcCK7TvYZUbshUk+Ouq/lk=</DigestValue>
      </Reference>
      <Reference URI="/xl/worksheets/sheet5.xml?ContentType=application/vnd.openxmlformats-officedocument.spreadsheetml.worksheet+xml">
        <DigestMethod Algorithm="http://www.w3.org/2001/04/xmlenc#sha256"/>
        <DigestValue>0kb6hVxBUmV2MDAxI4IP1V8QrvuZzpRyXmL4KpZaD7I=</DigestValue>
      </Reference>
      <Reference URI="/xl/worksheets/sheet6.xml?ContentType=application/vnd.openxmlformats-officedocument.spreadsheetml.worksheet+xml">
        <DigestMethod Algorithm="http://www.w3.org/2001/04/xmlenc#sha256"/>
        <DigestValue>l7sxHvnMlQCeRzt9lf6fPfrXoQMPZH9axieqmVVDjkE=</DigestValue>
      </Reference>
      <Reference URI="/xl/worksheets/sheet7.xml?ContentType=application/vnd.openxmlformats-officedocument.spreadsheetml.worksheet+xml">
        <DigestMethod Algorithm="http://www.w3.org/2001/04/xmlenc#sha256"/>
        <DigestValue>GFm4sFsDT3YDYaIf2C1J9lnXy6AMlaCkAkTfHeRYTj4=</DigestValue>
      </Reference>
    </Manifest>
    <SignatureProperties>
      <SignatureProperty Id="idSignatureTime" Target="#idPackageSignature">
        <mdssi:SignatureTime xmlns:mdssi="http://schemas.openxmlformats.org/package/2006/digital-signature">
          <mdssi:Format>YYYY-MM-DDThh:mm:ssTZD</mdssi:Format>
          <mdssi:Value>2023-04-01T01:32:10Z</mdssi:Value>
        </mdssi:SignatureTime>
      </SignatureProperty>
    </SignatureProperties>
  </Object>
  <Object Id="idOfficeObject">
    <SignatureProperties>
      <SignatureProperty Id="idOfficeV1Details" Target="#idPackageSignature">
        <SignatureInfoV1 xmlns="http://schemas.microsoft.com/office/2006/digsig">
          <SetupID>{B5B2E694-84EA-4641-82F8-C26F48F27F2B}</SetupID>
          <SignatureText>Javier Benitez Duarte</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2023-04-01T01:32:10Z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p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EK2+X8AAAAQQrb5fwAAEwAAAAAAAAAAADkh+n8AAP2+lLX5fwAAMBY5Ifp/AAATAAAAAAAAAOAWAAAAAAAAQAAAwPl/AAAAADkh+n8AAMXBlLX5fwAABAAAAAAAAAAwFjkh+n8AAFC7Xlv9AAAAEwAAAAAAAABIAAAAAAAAAExRJbb5fwAAkBNCtvl/AACAVSW2+X8AAAEAAAAAAAAA2Holtvl/AAAAADkh+n8AAAAAAAAAAAAAAAAAAEkCAACZ6320+X8AAGBBoNpJAgAA2+BXH/p/AAAgvF5b/QAAALm8Xlv9AAAAAAAAAAAAAAAAAAAAZHYACAAAAAAlAAAADAAAAAEAAAAYAAAADAAAAAAAAAASAAAADAAAAAEAAAAeAAAAGAAAAPUAAAAFAAAAMgEAABYAAAAlAAAADAAAAAEAAABUAAAAhAAAAPYAAAAFAAAAMAEAABUAAAABAAAAAAB1QcdxdEH2AAAABQAAAAkAAABMAAAAAAAAAAAAAAAAAAAA//////////9gAAAAMwAxAC8AMwAvADIAMAAyADMAe5Q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EkCAAD42l5b/QAAAADiXlv9AAAAiD57H/p/AAAAAAAAAAAAAAkAAAAAAAAAyI4S6EkCAAA4wZS1+X8AAAAAAAAAAAAAAAAAAAAAAAA8i1yx020AAHjcXlv9AAAA8Kdb50kCAABQnv/nSQIAAGBBoNpJAgAAoN1eWwAAAAAAAAAAAAAAAAcAAAAAAAAAmG8j6EkCAADc3F5b/QAAABndXlv9AAAAcc1TH/p/AAAEAAAAAAAAABCoW+cAAAAAAAAAAAAAAAAAAAAAAAAAAGBBoNpJAgAA2+BXH/p/AACA3F5b/QAAABndXlv9AAAAQDl860k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DC1+X8AAAAf+/VJAgAAAB/79QIAAACIPnsf+n8AAAAAAAAAAAAAmet9tPl/AAAAAAAA+X8AAAAAAAAAAAAAAAAAAAAAAAAAAAAAAAAAAHwgX7HTbQAAAAAAAAAAAAAAH/v1SQIAAOD///8AAAAAYEGg2kkCAAB4dl1bAAAAAAAAAAAAAAAABgAAAAAAAAAgAAAAAAAAAJx1XVv9AAAA2XVdW/0AAABxzVMf+n8AAEB6XVv9AAAAAAAAAAAAAADgsZnxSQIAALhhB7X5fwAAYEGg2kkCAADb4Fcf+n8AAEB1XVv9AAAA2XVdW/0AAABgNHzrSQI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BbX5fwAAGud0tPl/AABQfl1b/QAAAIg+ex/6fwAAAAAAAAAAAAAAAAAAAAAAAAB2BbX5fwAAAB/79UkCAAAAAAAAAAAAAAAAAAAAAAAAHCFfsdNtAAD//////////1CUYehJAgAA7P///wAAAABgQaDaSQIAAJh3XVsAAAAAAAAAAAAAAAAJAAAAAAAAACAAAAAAAAAAvHZdW/0AAAD5dl1b/QAAAHHNUx/6fwAAAAAAAAAAAAAAAAAAAAAAAAAAAAAAAAAAAAAAAAAAAABgQaDaSQIAANvgVx/6fwAAYHZdW/0AAAD5dl1b/QAAAMBRTPFJAg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3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EK2+X8AAAAQQrb5fwAAEwAAAAAAAAAAADkh+n8AAP2+lLX5fwAAMBY5Ifp/AAATAAAAAAAAAOAWAAAAAAAAQAAAwPl/AAAAADkh+n8AAMXBlLX5fwAABAAAAAAAAAAwFjkh+n8AAFC7Xlv9AAAAEwAAAAAAAABIAAAAAAAAAExRJbb5fwAAkBNCtvl/AACAVSW2+X8AAAEAAAAAAAAA2Holtvl/AAAAADkh+n8AAAAAAAAAAAAAAAAAAEkCAACZ6320+X8AAGBBoNpJAgAA2+BXH/p/AAAgvF5b/QAAALm8Xlv9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EkCAAD42l5b/QAAAADiXlv9AAAAiD57H/p/AAAAAAAAAAAAAAkAAAAAAAAAyI4S6EkCAAA4wZS1+X8AAAAAAAAAAAAAAAAAAAAAAAA8i1yx020AAHjcXlv9AAAA8Kdb50kCAABQnv/nSQIAAGBBoNpJAgAAoN1eWwAAAAAAAAAAAAAAAAcAAAAAAAAAmG8j6EkCAADc3F5b/QAAABndXlv9AAAAcc1TH/p/AAAEAAAAAAAAABCoW+cAAAAAAAAAAAAAAAAAAAAAAAAAAGBBoNpJAgAA2+BXH/p/AACA3F5b/QAAABndXlv9AAAAQDl860k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DC1+X8AAAAf+/VJAgAAAB/79QIAAACIPnsf+n8AAAAAAAAAAAAAmet9tPl/AAAAAAAA+X8AAAAAAAAAAAAAAAAAAAAAAAAAAAAAAAAAAHwgX7HTbQAAAAAAAAAAAAAAH/v1SQIAAOD///8AAAAAYEGg2kkCAAB4dl1bAAAAAAAAAAAAAAAABgAAAAAAAAAgAAAAAAAAAJx1XVv9AAAA2XVdW/0AAABxzVMf+n8AAEB6XVv9AAAAAAAAAAAAAADgsZnxSQIAALhhB7X5fwAAYEGg2kkCAADb4Fcf+n8AAEB1XVv9AAAA2XVdW/0AAABgNHzrSQI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BbX5fwAAGud0tPl/AABQfl1b/QAAAIg+ex/6fwAAAAAAAAAAAAAAAAAAAAAAAAB2BbX5fwAAAB/79UkCAAAAAAAAAAAAAAAAAAAAAAAAHCFfsdNtAAD//////////1CUYehJAgAA7P///wAAAABgQaDaSQIAAJh3XVsAAAAAAAAAAAAAAAAJAAAAAAAAACAAAAAAAAAAvHZdW/0AAAD5dl1b/QAAAHHNUx/6fwAAAAAAAAAAAAAAAAAAAAAAAAAAAAAAAAAAAAAAAAAAAABgQaDaSQIAANvgVx/6fwAAYHZdW/0AAAD5dl1b/QAAAMBRTPFJAg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C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1.Activo Neto</vt:lpstr>
      <vt:lpstr>2.Estado de Ingresos y Egresos</vt:lpstr>
      <vt:lpstr>3.Variacion del Activo Neto</vt:lpstr>
      <vt:lpstr>4.Flujos de Efectivo</vt:lpstr>
      <vt:lpstr>5.Nota 1 a Nota 3.5</vt:lpstr>
      <vt:lpstr>6.Nota 3.6 a Nota 8</vt:lpstr>
      <vt:lpstr>'1.Activo Neto'!Área_de_impresión</vt:lpstr>
      <vt:lpstr>'2.Estado de Ingresos y Egresos'!Área_de_impresión</vt:lpstr>
      <vt:lpstr>'3.Variacion del Activo Neto'!Área_de_impresión</vt:lpstr>
      <vt:lpstr>'4.Flujos de Efectivo'!Área_de_impresión</vt:lpstr>
      <vt:lpstr>'5.Nota 1 a Nota 3.5'!Área_de_impresión</vt:lpstr>
      <vt:lpstr>'6.Nota 3.6 a 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cristian caballero</cp:lastModifiedBy>
  <cp:lastPrinted>2022-07-15T00:04:56Z</cp:lastPrinted>
  <dcterms:created xsi:type="dcterms:W3CDTF">2016-08-27T16:35:25Z</dcterms:created>
  <dcterms:modified xsi:type="dcterms:W3CDTF">2023-04-01T00:05:35Z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ies>
</file>